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Формы 380\"/>
    </mc:Choice>
  </mc:AlternateContent>
  <bookViews>
    <workbookView xWindow="0" yWindow="240" windowWidth="23040" windowHeight="6690" tabRatio="763" firstSheet="1" activeTab="1"/>
  </bookViews>
  <sheets>
    <sheet name="1.План финансирования 2024- (2" sheetId="17" state="hidden" r:id="rId1"/>
    <sheet name="19" sheetId="37" r:id="rId2"/>
  </sheets>
  <definedNames>
    <definedName name="_xlnm._FilterDatabase" localSheetId="0" hidden="1">'1.План финансирования 2024- (2'!$A$17:$AF$34</definedName>
    <definedName name="_xlnm.Print_Titles" localSheetId="0">'1.План финансирования 2024- (2'!$14:$17</definedName>
    <definedName name="_xlnm.Print_Area" localSheetId="0">'1.План финансирования 2024- (2'!$A$1:$AD$34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4" i="17" l="1"/>
  <c r="U34" i="17"/>
  <c r="P34" i="17"/>
  <c r="S34" i="17" s="1"/>
  <c r="O34" i="17"/>
  <c r="I34" i="17" s="1"/>
  <c r="K34" i="17"/>
  <c r="AD34" i="17" s="1"/>
  <c r="AD33" i="17"/>
  <c r="AD31" i="17" s="1"/>
  <c r="AC33" i="17"/>
  <c r="S33" i="17"/>
  <c r="P33" i="17"/>
  <c r="O33" i="17"/>
  <c r="K33" i="17"/>
  <c r="I33" i="17"/>
  <c r="I31" i="17" s="1"/>
  <c r="G33" i="17"/>
  <c r="F33" i="17"/>
  <c r="Z33" i="17" s="1"/>
  <c r="Z31" i="17" s="1"/>
  <c r="AD32" i="17"/>
  <c r="AC32" i="17"/>
  <c r="AC31" i="17" s="1"/>
  <c r="Z32" i="17"/>
  <c r="O32" i="17"/>
  <c r="O31" i="17" s="1"/>
  <c r="K32" i="17"/>
  <c r="J32" i="17"/>
  <c r="I32" i="17"/>
  <c r="P32" i="17" s="1"/>
  <c r="G32" i="17"/>
  <c r="G31" i="17" s="1"/>
  <c r="G30" i="17" s="1"/>
  <c r="G24" i="17" s="1"/>
  <c r="F32" i="17"/>
  <c r="K31" i="17"/>
  <c r="K25" i="17" s="1"/>
  <c r="F31" i="17"/>
  <c r="F30" i="17" s="1"/>
  <c r="F24" i="17" s="1"/>
  <c r="AB30" i="17"/>
  <c r="AA30" i="17"/>
  <c r="AA24" i="17" s="1"/>
  <c r="AA18" i="17" s="1"/>
  <c r="Y30" i="17"/>
  <c r="W30" i="17"/>
  <c r="W24" i="17" s="1"/>
  <c r="W18" i="17" s="1"/>
  <c r="V30" i="17"/>
  <c r="U30" i="17"/>
  <c r="T30" i="17"/>
  <c r="R30" i="17"/>
  <c r="Q30" i="17"/>
  <c r="N30" i="17"/>
  <c r="M30" i="17"/>
  <c r="L30" i="17"/>
  <c r="K30" i="17"/>
  <c r="K24" i="17" s="1"/>
  <c r="K18" i="17" s="1"/>
  <c r="H30" i="17"/>
  <c r="AD28" i="17"/>
  <c r="AC28" i="17"/>
  <c r="AB28" i="17"/>
  <c r="AA28" i="17"/>
  <c r="Z28" i="17"/>
  <c r="Y28" i="17"/>
  <c r="T28" i="17"/>
  <c r="S28" i="17"/>
  <c r="R28" i="17"/>
  <c r="Q28" i="17"/>
  <c r="P28" i="17"/>
  <c r="O28" i="17"/>
  <c r="N28" i="17"/>
  <c r="M28" i="17"/>
  <c r="L28" i="17"/>
  <c r="K28" i="17"/>
  <c r="J28" i="17"/>
  <c r="I28" i="17"/>
  <c r="G28" i="17"/>
  <c r="F28" i="17"/>
  <c r="AD27" i="17"/>
  <c r="AC27" i="17"/>
  <c r="AB27" i="17"/>
  <c r="AB20" i="17" s="1"/>
  <c r="AB18" i="17" s="1"/>
  <c r="AA27" i="17"/>
  <c r="Z27" i="17"/>
  <c r="Y27" i="17"/>
  <c r="X27" i="17"/>
  <c r="X20" i="17" s="1"/>
  <c r="W27" i="17"/>
  <c r="V27" i="17"/>
  <c r="U27" i="17"/>
  <c r="T27" i="17"/>
  <c r="T20" i="17" s="1"/>
  <c r="T18" i="17" s="1"/>
  <c r="S27" i="17"/>
  <c r="R27" i="17"/>
  <c r="Q27" i="17"/>
  <c r="P27" i="17"/>
  <c r="P20" i="17" s="1"/>
  <c r="O27" i="17"/>
  <c r="N27" i="17"/>
  <c r="M27" i="17"/>
  <c r="L27" i="17"/>
  <c r="L20" i="17" s="1"/>
  <c r="L18" i="17" s="1"/>
  <c r="K27" i="17"/>
  <c r="J27" i="17"/>
  <c r="I27" i="17"/>
  <c r="G27" i="17"/>
  <c r="G20" i="17" s="1"/>
  <c r="G18" i="17" s="1"/>
  <c r="F27" i="17"/>
  <c r="AD26" i="17"/>
  <c r="AC26" i="17"/>
  <c r="AB26" i="17"/>
  <c r="AA26" i="17"/>
  <c r="Z26" i="17"/>
  <c r="Y26" i="17"/>
  <c r="X26" i="17"/>
  <c r="W26" i="17"/>
  <c r="V26" i="17"/>
  <c r="U26" i="17"/>
  <c r="T26" i="17"/>
  <c r="S26" i="17"/>
  <c r="R26" i="17"/>
  <c r="Q26" i="17"/>
  <c r="P26" i="17"/>
  <c r="O26" i="17"/>
  <c r="N26" i="17"/>
  <c r="M26" i="17"/>
  <c r="L26" i="17"/>
  <c r="K26" i="17"/>
  <c r="J26" i="17"/>
  <c r="I26" i="17"/>
  <c r="G26" i="17"/>
  <c r="G25" i="17" s="1"/>
  <c r="F26" i="17"/>
  <c r="AB25" i="17"/>
  <c r="AA25" i="17"/>
  <c r="Y25" i="17"/>
  <c r="X25" i="17"/>
  <c r="W25" i="17"/>
  <c r="V25" i="17"/>
  <c r="U25" i="17"/>
  <c r="T25" i="17"/>
  <c r="R25" i="17"/>
  <c r="Q25" i="17"/>
  <c r="N25" i="17"/>
  <c r="M25" i="17"/>
  <c r="L25" i="17"/>
  <c r="H25" i="17"/>
  <c r="AB24" i="17"/>
  <c r="Y24" i="17"/>
  <c r="Y18" i="17" s="1"/>
  <c r="V24" i="17"/>
  <c r="U24" i="17"/>
  <c r="U18" i="17" s="1"/>
  <c r="T24" i="17"/>
  <c r="R24" i="17"/>
  <c r="Q24" i="17"/>
  <c r="Q18" i="17" s="1"/>
  <c r="N24" i="17"/>
  <c r="M24" i="17"/>
  <c r="M18" i="17" s="1"/>
  <c r="L24" i="17"/>
  <c r="H24" i="17"/>
  <c r="AD20" i="17"/>
  <c r="AC20" i="17"/>
  <c r="AA20" i="17"/>
  <c r="Z20" i="17"/>
  <c r="Y20" i="17"/>
  <c r="W20" i="17"/>
  <c r="V20" i="17"/>
  <c r="V18" i="17" s="1"/>
  <c r="U20" i="17"/>
  <c r="S20" i="17"/>
  <c r="R20" i="17"/>
  <c r="R18" i="17" s="1"/>
  <c r="Q20" i="17"/>
  <c r="O20" i="17"/>
  <c r="N20" i="17"/>
  <c r="N18" i="17" s="1"/>
  <c r="M20" i="17"/>
  <c r="K20" i="17"/>
  <c r="J20" i="17"/>
  <c r="I20" i="17"/>
  <c r="H20" i="17"/>
  <c r="F20" i="17"/>
  <c r="F18" i="17" s="1"/>
  <c r="H18" i="17"/>
  <c r="I30" i="17" l="1"/>
  <c r="I24" i="17" s="1"/>
  <c r="I18" i="17" s="1"/>
  <c r="I25" i="17"/>
  <c r="J34" i="17"/>
  <c r="Z34" i="17"/>
  <c r="Z25" i="17" s="1"/>
  <c r="O25" i="17"/>
  <c r="O30" i="17"/>
  <c r="O24" i="17" s="1"/>
  <c r="O18" i="17" s="1"/>
  <c r="Z30" i="17"/>
  <c r="Z24" i="17" s="1"/>
  <c r="Z18" i="17" s="1"/>
  <c r="AD30" i="17"/>
  <c r="AD24" i="17" s="1"/>
  <c r="AD18" i="17" s="1"/>
  <c r="AD25" i="17"/>
  <c r="S32" i="17"/>
  <c r="S31" i="17" s="1"/>
  <c r="P31" i="17"/>
  <c r="AC34" i="17"/>
  <c r="AC25" i="17" s="1"/>
  <c r="X30" i="17"/>
  <c r="X24" i="17" s="1"/>
  <c r="X18" i="17" s="1"/>
  <c r="J33" i="17"/>
  <c r="J31" i="17" s="1"/>
  <c r="F25" i="17"/>
  <c r="P25" i="17" l="1"/>
  <c r="P30" i="17"/>
  <c r="P24" i="17" s="1"/>
  <c r="P18" i="17" s="1"/>
  <c r="AC30" i="17"/>
  <c r="AC24" i="17" s="1"/>
  <c r="AC18" i="17" s="1"/>
  <c r="J30" i="17"/>
  <c r="J24" i="17" s="1"/>
  <c r="J18" i="17" s="1"/>
  <c r="J25" i="17"/>
  <c r="S25" i="17"/>
  <c r="S30" i="17"/>
  <c r="S24" i="17" s="1"/>
  <c r="S18" i="17" s="1"/>
</calcChain>
</file>

<file path=xl/sharedStrings.xml><?xml version="1.0" encoding="utf-8"?>
<sst xmlns="http://schemas.openxmlformats.org/spreadsheetml/2006/main" count="115" uniqueCount="93">
  <si>
    <t xml:space="preserve">  Наименование инвестиционного проекта (группы инвестиционных проектов)</t>
  </si>
  <si>
    <t>Год начала  реализации инвестиционного проекта</t>
  </si>
  <si>
    <t>План</t>
  </si>
  <si>
    <t>месяц и год составления сметной документации</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</si>
  <si>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</si>
  <si>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</si>
  <si>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</si>
  <si>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</si>
  <si>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</si>
  <si>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</si>
  <si>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</si>
  <si>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</si>
  <si>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</si>
  <si>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</si>
  <si>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</si>
  <si>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</si>
  <si>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</si>
  <si>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</si>
  <si>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</si>
  <si>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</si>
  <si>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</si>
  <si>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</si>
  <si>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</si>
  <si>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</si>
  <si>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Республика Татарстан</t>
  </si>
  <si>
    <t>1.2</t>
  </si>
  <si>
    <t>Реконструкция, модернизация, техническое перевооружение всего, в том числе:</t>
  </si>
  <si>
    <t>1.2.4</t>
  </si>
  <si>
    <t>Реконструкция, модернизация, техническое перевооружение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</si>
  <si>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</si>
  <si>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</si>
  <si>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1.6</t>
  </si>
  <si>
    <t>Прочие инвестиционные проекты, всего, в том числе:</t>
  </si>
  <si>
    <t>Идентификатор инвестиционного проекта</t>
  </si>
  <si>
    <t>№п/п</t>
  </si>
  <si>
    <t xml:space="preserve">Остаток финансирования капитальных вложений в прогнозных ценах соответствующих лет, 
млн. рублей 
(с НДС) </t>
  </si>
  <si>
    <t>полное наименование субъекта электроэнергетики</t>
  </si>
  <si>
    <t>Год окончания реализации инвестиционного проекта</t>
  </si>
  <si>
    <t xml:space="preserve">Оценка полной стоимости инвестиционного проекта в прогнозных ценах соответствующих лет, млн. рублей (с НДС) </t>
  </si>
  <si>
    <t>в базисном уровне цен, млн. рублей 
(с НДС)</t>
  </si>
  <si>
    <t>в ценах, сложившихся ко времени составления сметной документации, млн. рублей (с НДС)</t>
  </si>
  <si>
    <t>Полная сметная стоимость инвестиционного проекта в соответствии с утвержденной проектной документацией</t>
  </si>
  <si>
    <t>Финансирование капитальных вложений в прогнозных ценах соответствующих лет, млн рублей (с НДС)</t>
  </si>
  <si>
    <t>Итого (план)</t>
  </si>
  <si>
    <t>11.1</t>
  </si>
  <si>
    <t>11.2</t>
  </si>
  <si>
    <t>11.3</t>
  </si>
  <si>
    <t>11.4</t>
  </si>
  <si>
    <t>11.5</t>
  </si>
  <si>
    <t>11.6</t>
  </si>
  <si>
    <t>11.7</t>
  </si>
  <si>
    <t>11.8</t>
  </si>
  <si>
    <t>11.9</t>
  </si>
  <si>
    <t>11.10</t>
  </si>
  <si>
    <t>11.11</t>
  </si>
  <si>
    <t>11.12</t>
  </si>
  <si>
    <t>11.13</t>
  </si>
  <si>
    <t>11.14</t>
  </si>
  <si>
    <t>11.15</t>
  </si>
  <si>
    <t>12.1</t>
  </si>
  <si>
    <t>12.2</t>
  </si>
  <si>
    <t>12.3</t>
  </si>
  <si>
    <t>12.4</t>
  </si>
  <si>
    <t>12.5</t>
  </si>
  <si>
    <t>Приложение №2</t>
  </si>
  <si>
    <t>№ п/п</t>
  </si>
  <si>
    <t>ООО "Татнефть-Энергосбыт"</t>
  </si>
  <si>
    <t xml:space="preserve"> выполнение обязательных требований для ТСО в т.ч.</t>
  </si>
  <si>
    <t>АСКУЭ</t>
  </si>
  <si>
    <t>АСДУЭ</t>
  </si>
  <si>
    <t>Приобретение оборудования не требующего монтаж: адресная замена оборудования</t>
  </si>
  <si>
    <t>O_AZ_2024_TNES</t>
  </si>
  <si>
    <t>O_TCO_2024_TNES</t>
  </si>
  <si>
    <t>нд</t>
  </si>
  <si>
    <t>1.6.1</t>
  </si>
  <si>
    <t>1.6.1.1.</t>
  </si>
  <si>
    <t>1.6.1.2.</t>
  </si>
  <si>
    <t>1.6.2</t>
  </si>
  <si>
    <t xml:space="preserve">Утвержденный план на 01.01.2024 года </t>
  </si>
  <si>
    <t>от «05»  05  2016 г. №380</t>
  </si>
  <si>
    <t>к приказу Минэнерго России</t>
  </si>
  <si>
    <t>Форма 2. План финансирования капитальных вложений по инвестиционным проектам</t>
  </si>
  <si>
    <t>Год раскрытия информации: 2024 год</t>
  </si>
  <si>
    <t xml:space="preserve">                                                                                                                                                             реквизиты решения органа исполнительной власти, утвердившего инвестиционную программу</t>
  </si>
  <si>
    <r>
      <t xml:space="preserve">Утвержденные плановые значения показателей приведены в соответствии с  </t>
    </r>
    <r>
      <rPr>
        <u/>
        <sz val="14"/>
        <rFont val="Times New Roman"/>
        <family val="1"/>
        <charset val="204"/>
      </rPr>
      <t>Приказом Министерства промышленности и торговли Республики Татарстан №______________________</t>
    </r>
  </si>
  <si>
    <r>
      <t>План</t>
    </r>
    <r>
      <rPr>
        <vertAlign val="superscript"/>
        <sz val="12"/>
        <rFont val="Times New Roman"/>
        <family val="1"/>
        <charset val="204"/>
      </rPr>
      <t xml:space="preserve"> </t>
    </r>
    <r>
      <rPr>
        <sz val="12"/>
        <rFont val="Times New Roman"/>
        <family val="1"/>
        <charset val="204"/>
      </rPr>
      <t xml:space="preserve">
</t>
    </r>
    <r>
      <rPr>
        <b/>
        <sz val="12"/>
        <rFont val="Times New Roman"/>
        <family val="1"/>
        <charset val="204"/>
      </rPr>
      <t xml:space="preserve">2024 года </t>
    </r>
  </si>
  <si>
    <r>
      <t xml:space="preserve">План
</t>
    </r>
    <r>
      <rPr>
        <b/>
        <sz val="12"/>
        <rFont val="Times New Roman"/>
        <family val="1"/>
        <charset val="204"/>
      </rPr>
      <t xml:space="preserve">2025 года </t>
    </r>
  </si>
  <si>
    <r>
      <t xml:space="preserve">План
</t>
    </r>
    <r>
      <rPr>
        <b/>
        <sz val="12"/>
        <rFont val="Times New Roman"/>
        <family val="1"/>
        <charset val="204"/>
      </rPr>
      <t xml:space="preserve">2026 года </t>
    </r>
  </si>
  <si>
    <t>от «05»  мая  2016 г. №380</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</si>
  <si>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</si>
  <si>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</si>
  <si>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Наименование субъекта Российской Федерации</t>
  </si>
  <si>
    <r>
      <t xml:space="preserve">Год раскрытия информации: </t>
    </r>
    <r>
      <rPr>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</si>
</sst>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
    <numFmt numFmtId="166" formatCode="0.0000"/>
    <numFmt numFmtId="167" formatCode="_-* #,##0.00_р_._-;\-* #,##0.00_р_._-;_-* &quot;-&quot;??_р_._-;_-@_-"/>
  </numFmts>
  <fonts count="23" x14ac:knownFonts="1">
    <font>
      <sz val="12"/>
      <name val="Times New Roman"/>
      <family val="1"/>
      <charset val="204"/>
    </font>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vertAlign val="superscript"/>
      <sz val="12"/>
      <name val="Times New Roman"/>
      <family val="1"/>
      <charset val="204"/>
    </font>
    <font>
      <b/>
      <sz val="12"/>
      <name val="Times New Roman"/>
      <family val="1"/>
      <charset val="204"/>
    </font>
    <font>
      <b/>
      <u/>
      <sz val="14"/>
      <name val="Times New Roman"/>
      <family val="1"/>
      <charset val="204"/>
    </font>
    <font>
      <sz val="16"/>
      <name val="Times New Roman"/>
      <family val="1"/>
      <charset val="204"/>
    </font>
    <font>
      <b/>
      <sz val="16"/>
      <name val="Times New Roman"/>
      <family val="1"/>
      <charset val="204"/>
    </font>
    <font>
      <sz val="24"/>
      <name val="Times New Roman"/>
      <family val="1"/>
      <charset val="204"/>
    </font>
    <font>
      <sz val="18"/>
      <name val="Times New Roman"/>
      <family val="1"/>
      <charset val="204"/>
    </font>
    <font>
      <b/>
      <sz val="12"/>
      <color theme="4" tint="-0.249977111117893"/>
      <name val="Times New Roman"/>
      <family val="1"/>
      <charset val="204"/>
    </font>
    <font>
      <b/>
      <i/>
      <sz val="16"/>
      <color theme="4" tint="-0.249977111117893"/>
      <name val="Times New Roman"/>
      <family val="1"/>
      <charset val="204"/>
    </font>
    <font>
      <sz val="12"/>
      <name val="Times New Roman"/>
      <family val="1"/>
      <charset val="204"/>
    </font>
    <font>
      <sz val="11"/>
      <color rgb="FF000000"/>
      <name val="SimSun"/>
      <family val="2"/>
      <charset val="204"/>
    </font>
    <font>
      <sz val="11"/>
      <color indexed="8"/>
      <name val="Calibri"/>
      <family val="2"/>
      <charset val="204"/>
    </font>
    <font>
      <sz val="14"/>
      <color rgb="FFFF0000"/>
      <name val="Times New Roman"/>
      <family val="1"/>
      <charset val="204"/>
    </font>
    <font>
      <u/>
      <sz val="14"/>
      <name val="Times New Roman"/>
      <family val="1"/>
      <charset val="204"/>
    </font>
    <font>
      <sz val="11"/>
      <color indexed="8"/>
      <name val="Times New Roman"/>
      <family val="1"/>
      <charset val="204"/>
    </font>
    <font>
      <sz val="12"/>
      <color indexed="8"/>
      <name val="Arial"/>
      <family val="2"/>
      <charset val="204"/>
    </font>
  </fonts>
  <fills count="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s>
  <cellStyleXfs count="11">
    <xf numFmtId="0" fontId="0" fillId="0" borderId="0"/>
    <xf numFmtId="0" fontId="3" fillId="0" borderId="0"/>
    <xf numFmtId="0" fontId="6" fillId="0" borderId="0"/>
    <xf numFmtId="0" fontId="16" fillId="0" borderId="0"/>
    <xf numFmtId="43" fontId="3" fillId="0" borderId="0" applyFont="0" applyFill="0" applyBorder="0" applyAlignment="0" applyProtection="0"/>
    <xf numFmtId="0" fontId="17" fillId="0" borderId="0"/>
    <xf numFmtId="0" fontId="17" fillId="0" borderId="0"/>
    <xf numFmtId="167" fontId="18" fillId="0" borderId="0" applyFont="0" applyFill="0" applyBorder="0" applyAlignment="0" applyProtection="0"/>
    <xf numFmtId="0" fontId="2" fillId="0" borderId="0"/>
    <xf numFmtId="0" fontId="1" fillId="0" borderId="0"/>
    <xf numFmtId="0" fontId="3" fillId="0" borderId="0"/>
  </cellStyleXfs>
  <cellXfs count="118">
    <xf numFmtId="0" fontId="0" fillId="0" borderId="0" xfId="0"/>
    <xf numFmtId="0" fontId="0" fillId="0" borderId="0" xfId="0" applyFont="1" applyFill="1"/>
    <xf numFmtId="164" fontId="0" fillId="0" borderId="0" xfId="0" applyNumberFormat="1" applyFont="1" applyFill="1"/>
    <xf numFmtId="49" fontId="0" fillId="0" borderId="1" xfId="0" applyNumberFormat="1" applyFont="1" applyFill="1" applyBorder="1" applyAlignment="1">
      <alignment horizontal="center" vertical="center" wrapText="1"/>
    </xf>
    <xf numFmtId="0" fontId="0" fillId="2" borderId="0" xfId="0" applyFont="1" applyFill="1"/>
    <xf numFmtId="0" fontId="0" fillId="0" borderId="0" xfId="0" applyFont="1"/>
    <xf numFmtId="0" fontId="0" fillId="0" borderId="0" xfId="0" applyFont="1" applyAlignment="1">
      <alignment horizontal="center"/>
    </xf>
    <xf numFmtId="166" fontId="0" fillId="0" borderId="0" xfId="0" applyNumberFormat="1" applyFont="1" applyFill="1"/>
    <xf numFmtId="0" fontId="10" fillId="0" borderId="0" xfId="0" applyFont="1" applyFill="1"/>
    <xf numFmtId="0" fontId="0" fillId="0" borderId="0" xfId="0" applyFont="1" applyFill="1" applyBorder="1"/>
    <xf numFmtId="164" fontId="0" fillId="0" borderId="0" xfId="0" applyNumberFormat="1" applyFont="1"/>
    <xf numFmtId="2" fontId="0" fillId="0" borderId="0" xfId="0" applyNumberFormat="1" applyFont="1" applyFill="1"/>
    <xf numFmtId="165" fontId="0" fillId="0" borderId="0" xfId="0" applyNumberFormat="1" applyFont="1" applyFill="1"/>
    <xf numFmtId="0" fontId="12" fillId="0" borderId="0" xfId="0" applyFont="1"/>
    <xf numFmtId="0" fontId="12" fillId="0" borderId="0" xfId="0" applyFont="1" applyAlignment="1">
      <alignment horizontal="center"/>
    </xf>
    <xf numFmtId="0" fontId="12" fillId="0" borderId="0" xfId="0" applyFont="1" applyFill="1"/>
    <xf numFmtId="0" fontId="12" fillId="2" borderId="0" xfId="0" applyFont="1" applyFill="1"/>
    <xf numFmtId="2" fontId="12" fillId="0" borderId="0" xfId="0" applyNumberFormat="1" applyFont="1"/>
    <xf numFmtId="2" fontId="12" fillId="0" borderId="0" xfId="0" applyNumberFormat="1" applyFont="1" applyAlignment="1">
      <alignment horizontal="center"/>
    </xf>
    <xf numFmtId="2" fontId="12" fillId="0" borderId="0" xfId="0" applyNumberFormat="1" applyFont="1" applyFill="1"/>
    <xf numFmtId="2" fontId="12" fillId="2" borderId="0" xfId="0" applyNumberFormat="1" applyFont="1" applyFill="1"/>
    <xf numFmtId="164" fontId="0" fillId="0" borderId="0" xfId="0" applyNumberFormat="1" applyFont="1" applyFill="1" applyAlignment="1">
      <alignment horizontal="center"/>
    </xf>
    <xf numFmtId="164" fontId="12" fillId="0" borderId="0" xfId="0" applyNumberFormat="1" applyFont="1"/>
    <xf numFmtId="0" fontId="13" fillId="0" borderId="0" xfId="0" applyFont="1"/>
    <xf numFmtId="0" fontId="13" fillId="0" borderId="0" xfId="0" applyFont="1" applyAlignment="1">
      <alignment horizontal="center"/>
    </xf>
    <xf numFmtId="0" fontId="13" fillId="0" borderId="0" xfId="0" applyFont="1" applyFill="1"/>
    <xf numFmtId="0" fontId="13" fillId="2" borderId="0" xfId="0" applyFont="1" applyFill="1"/>
    <xf numFmtId="165" fontId="10" fillId="0" borderId="0" xfId="0" applyNumberFormat="1" applyFont="1" applyFill="1" applyAlignment="1">
      <alignment horizontal="center"/>
    </xf>
    <xf numFmtId="0" fontId="14" fillId="0" borderId="0" xfId="0" applyFont="1" applyFill="1" applyAlignment="1">
      <alignment horizontal="center" vertical="center"/>
    </xf>
    <xf numFmtId="165" fontId="10" fillId="0" borderId="0" xfId="0" applyNumberFormat="1" applyFont="1" applyFill="1" applyAlignment="1">
      <alignment horizontal="center" vertical="center"/>
    </xf>
    <xf numFmtId="0" fontId="15" fillId="0" borderId="0" xfId="0" applyFont="1" applyFill="1" applyAlignment="1">
      <alignment horizontal="center" vertical="center"/>
    </xf>
    <xf numFmtId="165" fontId="10" fillId="0" borderId="0" xfId="0" applyNumberFormat="1" applyFont="1" applyFill="1"/>
    <xf numFmtId="165" fontId="0" fillId="0" borderId="0" xfId="0" applyNumberFormat="1" applyFont="1" applyFill="1" applyAlignment="1">
      <alignment horizontal="center"/>
    </xf>
    <xf numFmtId="0" fontId="0" fillId="0" borderId="1" xfId="0" applyFont="1" applyFill="1" applyBorder="1" applyAlignment="1">
      <alignment horizontal="center" vertical="center" textRotation="90" wrapText="1"/>
    </xf>
    <xf numFmtId="0" fontId="0" fillId="3" borderId="1" xfId="0" applyFont="1" applyFill="1" applyBorder="1" applyAlignment="1">
      <alignment horizontal="center" vertical="center" textRotation="90" wrapText="1"/>
    </xf>
    <xf numFmtId="164" fontId="4"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49" fontId="8" fillId="3" borderId="1" xfId="2" applyNumberFormat="1" applyFont="1" applyFill="1" applyBorder="1" applyAlignment="1">
      <alignment horizontal="center" vertical="center"/>
    </xf>
    <xf numFmtId="0" fontId="5" fillId="3" borderId="1" xfId="2" applyFont="1" applyFill="1" applyBorder="1" applyAlignment="1">
      <alignment horizontal="center" vertical="center" wrapText="1"/>
    </xf>
    <xf numFmtId="49" fontId="3" fillId="3" borderId="1" xfId="2" applyNumberFormat="1" applyFont="1" applyFill="1" applyBorder="1" applyAlignment="1">
      <alignment horizontal="center" vertical="center"/>
    </xf>
    <xf numFmtId="164" fontId="5" fillId="3" borderId="1" xfId="0" applyNumberFormat="1" applyFont="1" applyFill="1" applyBorder="1" applyAlignment="1">
      <alignment horizontal="center" vertical="center" wrapText="1"/>
    </xf>
    <xf numFmtId="1" fontId="5"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2" applyFont="1" applyFill="1" applyBorder="1" applyAlignment="1">
      <alignment horizontal="center" vertical="center" wrapText="1"/>
    </xf>
    <xf numFmtId="49" fontId="4" fillId="3" borderId="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0" fontId="10" fillId="0" borderId="0" xfId="0" applyFont="1" applyFill="1" applyAlignment="1">
      <alignment horizontal="center"/>
    </xf>
    <xf numFmtId="49" fontId="8" fillId="0" borderId="1" xfId="2" applyNumberFormat="1" applyFont="1" applyFill="1" applyBorder="1" applyAlignment="1">
      <alignment horizontal="center" vertical="center"/>
    </xf>
    <xf numFmtId="0" fontId="5" fillId="0" borderId="1" xfId="2" applyFont="1" applyFill="1" applyBorder="1" applyAlignment="1">
      <alignment horizontal="center" vertical="center" wrapText="1"/>
    </xf>
    <xf numFmtId="164" fontId="5"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0" fontId="4" fillId="0" borderId="0" xfId="1" applyFont="1" applyAlignment="1">
      <alignment horizontal="right"/>
    </xf>
    <xf numFmtId="1" fontId="5" fillId="3" borderId="1" xfId="0" applyNumberFormat="1" applyFont="1" applyFill="1" applyBorder="1" applyAlignment="1">
      <alignment horizontal="center" vertical="center"/>
    </xf>
    <xf numFmtId="0" fontId="4" fillId="0" borderId="0" xfId="0" applyFont="1" applyFill="1" applyAlignment="1"/>
    <xf numFmtId="165" fontId="10" fillId="4" borderId="0" xfId="0" applyNumberFormat="1" applyFont="1" applyFill="1" applyAlignment="1">
      <alignment horizontal="center"/>
    </xf>
    <xf numFmtId="165" fontId="0" fillId="4" borderId="0" xfId="0" applyNumberFormat="1" applyFont="1" applyFill="1"/>
    <xf numFmtId="0" fontId="0" fillId="4" borderId="0" xfId="0" applyFont="1" applyFill="1"/>
    <xf numFmtId="165" fontId="10" fillId="4" borderId="0" xfId="0" applyNumberFormat="1" applyFont="1" applyFill="1" applyAlignment="1">
      <alignment horizontal="center" vertical="center"/>
    </xf>
    <xf numFmtId="165" fontId="10" fillId="4" borderId="0" xfId="0" applyNumberFormat="1" applyFont="1" applyFill="1"/>
    <xf numFmtId="0" fontId="10" fillId="4" borderId="0" xfId="0" applyFont="1" applyFill="1"/>
    <xf numFmtId="49" fontId="3" fillId="4" borderId="1" xfId="2" applyNumberFormat="1" applyFont="1" applyFill="1" applyBorder="1" applyAlignment="1">
      <alignment horizontal="center" vertical="center"/>
    </xf>
    <xf numFmtId="49" fontId="4" fillId="4" borderId="1" xfId="2" applyNumberFormat="1" applyFont="1" applyFill="1" applyBorder="1" applyAlignment="1">
      <alignment horizontal="left" vertical="center" wrapText="1"/>
    </xf>
    <xf numFmtId="165" fontId="0" fillId="4" borderId="0" xfId="0" applyNumberFormat="1" applyFont="1" applyFill="1" applyAlignment="1">
      <alignment horizontal="center"/>
    </xf>
    <xf numFmtId="0" fontId="0" fillId="3" borderId="0" xfId="0" applyFont="1" applyFill="1" applyAlignment="1">
      <alignment horizontal="center"/>
    </xf>
    <xf numFmtId="165" fontId="10" fillId="3" borderId="0" xfId="0" applyNumberFormat="1" applyFont="1" applyFill="1" applyAlignment="1">
      <alignment horizontal="center"/>
    </xf>
    <xf numFmtId="165" fontId="0" fillId="3" borderId="0" xfId="0" applyNumberFormat="1" applyFont="1" applyFill="1"/>
    <xf numFmtId="0" fontId="0" fillId="3" borderId="0" xfId="0" applyFont="1" applyFill="1"/>
    <xf numFmtId="165" fontId="10" fillId="3" borderId="0" xfId="0" applyNumberFormat="1" applyFont="1" applyFill="1" applyAlignment="1">
      <alignment horizontal="center" vertical="center"/>
    </xf>
    <xf numFmtId="165" fontId="10" fillId="3" borderId="0" xfId="0" applyNumberFormat="1" applyFont="1" applyFill="1"/>
    <xf numFmtId="0" fontId="10" fillId="3" borderId="0" xfId="0" applyFont="1" applyFill="1"/>
    <xf numFmtId="165" fontId="0" fillId="3" borderId="0" xfId="0" applyNumberFormat="1" applyFont="1" applyFill="1" applyAlignment="1">
      <alignment horizontal="center"/>
    </xf>
    <xf numFmtId="164" fontId="4" fillId="5" borderId="1" xfId="0" applyNumberFormat="1" applyFont="1" applyFill="1" applyBorder="1" applyAlignment="1">
      <alignment horizontal="center" vertical="center"/>
    </xf>
    <xf numFmtId="14" fontId="4" fillId="3" borderId="1" xfId="0" applyNumberFormat="1" applyFont="1" applyFill="1" applyBorder="1" applyAlignment="1">
      <alignment horizontal="center" vertical="center"/>
    </xf>
    <xf numFmtId="49" fontId="0" fillId="4" borderId="1" xfId="2" applyNumberFormat="1" applyFont="1" applyFill="1" applyBorder="1" applyAlignment="1">
      <alignment horizontal="center" vertical="center"/>
    </xf>
    <xf numFmtId="49" fontId="0" fillId="3"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0" xfId="0" applyFont="1" applyFill="1" applyAlignment="1">
      <alignment horizontal="center"/>
    </xf>
    <xf numFmtId="164" fontId="4" fillId="6" borderId="1" xfId="0" applyNumberFormat="1" applyFont="1" applyFill="1" applyBorder="1" applyAlignment="1">
      <alignment horizontal="center" vertical="center"/>
    </xf>
    <xf numFmtId="14" fontId="4" fillId="6" borderId="1" xfId="0" applyNumberFormat="1" applyFont="1" applyFill="1" applyBorder="1" applyAlignment="1">
      <alignment horizontal="center" vertical="center"/>
    </xf>
    <xf numFmtId="164" fontId="4" fillId="4" borderId="1" xfId="0" applyNumberFormat="1" applyFont="1" applyFill="1" applyBorder="1" applyAlignment="1">
      <alignment horizontal="center" vertical="center"/>
    </xf>
    <xf numFmtId="164" fontId="19" fillId="4" borderId="1" xfId="0" applyNumberFormat="1" applyFont="1" applyFill="1" applyBorder="1" applyAlignment="1">
      <alignment horizontal="center" vertical="center"/>
    </xf>
    <xf numFmtId="0" fontId="3" fillId="0" borderId="0" xfId="0" applyFont="1" applyFill="1" applyAlignment="1"/>
    <xf numFmtId="0" fontId="3" fillId="0" borderId="1" xfId="0" applyFont="1" applyFill="1" applyBorder="1" applyAlignment="1">
      <alignment horizontal="center"/>
    </xf>
    <xf numFmtId="0" fontId="21" fillId="0" borderId="0" xfId="1" applyFont="1"/>
    <xf numFmtId="0" fontId="4" fillId="0" borderId="0" xfId="1" applyFont="1" applyAlignment="1">
      <alignment horizontal="right" vertical="center"/>
    </xf>
    <xf numFmtId="0" fontId="21" fillId="0" borderId="0" xfId="1" applyFont="1" applyAlignment="1">
      <alignment horizontal="center"/>
    </xf>
    <xf numFmtId="0" fontId="5" fillId="0" borderId="0" xfId="10" applyFont="1" applyAlignment="1">
      <alignment wrapText="1"/>
    </xf>
    <xf numFmtId="0" fontId="5" fillId="0" borderId="0" xfId="10" applyFont="1" applyAlignment="1">
      <alignment horizontal="center" wrapText="1"/>
    </xf>
    <xf numFmtId="0" fontId="3" fillId="0" borderId="1" xfId="0" applyFont="1" applyBorder="1" applyAlignment="1">
      <alignment horizontal="center" vertical="center"/>
    </xf>
    <xf numFmtId="0" fontId="0" fillId="0" borderId="10" xfId="0" applyBorder="1" applyAlignment="1">
      <alignment horizontal="center" vertical="center" wrapText="1"/>
    </xf>
    <xf numFmtId="0" fontId="3"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22" fillId="0" borderId="0" xfId="2" applyFont="1" applyAlignment="1">
      <alignment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9" fillId="0" borderId="0" xfId="2" applyFont="1" applyAlignment="1">
      <alignment horizontal="center" vertical="top"/>
    </xf>
    <xf numFmtId="0" fontId="9" fillId="0" borderId="0" xfId="2" applyFont="1" applyFill="1" applyAlignment="1">
      <alignment horizontal="center" vertical="top"/>
    </xf>
    <xf numFmtId="0" fontId="0" fillId="0" borderId="0" xfId="0" applyFont="1" applyFill="1" applyAlignment="1">
      <alignment horizontal="center"/>
    </xf>
    <xf numFmtId="0" fontId="4" fillId="0" borderId="0" xfId="0" applyFont="1" applyFill="1" applyAlignment="1">
      <alignment horizontal="center"/>
    </xf>
    <xf numFmtId="0" fontId="3" fillId="0" borderId="9" xfId="0" applyFont="1" applyFill="1" applyBorder="1" applyAlignment="1">
      <alignment horizontal="center"/>
    </xf>
    <xf numFmtId="0" fontId="8" fillId="0" borderId="1" xfId="0" applyFont="1" applyFill="1" applyBorder="1" applyAlignment="1">
      <alignment horizontal="center" vertical="center" textRotation="90" wrapText="1"/>
    </xf>
    <xf numFmtId="0" fontId="4" fillId="0" borderId="0" xfId="2" applyFont="1" applyAlignment="1">
      <alignment horizontal="center" vertical="center"/>
    </xf>
    <xf numFmtId="0" fontId="4" fillId="0" borderId="0" xfId="2" applyFont="1" applyFill="1" applyAlignment="1">
      <alignment horizontal="center" vertical="center"/>
    </xf>
    <xf numFmtId="2" fontId="4" fillId="0" borderId="0" xfId="0" applyNumberFormat="1" applyFont="1" applyFill="1" applyAlignment="1">
      <alignment horizontal="right"/>
    </xf>
    <xf numFmtId="164" fontId="4" fillId="0" borderId="0" xfId="0" applyNumberFormat="1" applyFont="1" applyFill="1" applyAlignment="1">
      <alignment horizontal="right"/>
    </xf>
    <xf numFmtId="0" fontId="5" fillId="0" borderId="0" xfId="0" applyFont="1" applyFill="1" applyAlignment="1">
      <alignment horizontal="center" vertical="center"/>
    </xf>
    <xf numFmtId="0" fontId="5" fillId="0" borderId="0" xfId="0" applyFont="1" applyFill="1" applyAlignment="1">
      <alignment horizontal="center"/>
    </xf>
    <xf numFmtId="0" fontId="5" fillId="0" borderId="0" xfId="10" applyFont="1" applyAlignment="1">
      <alignment horizontal="center" vertical="center" wrapText="1"/>
    </xf>
  </cellXfs>
  <cellStyles count="11">
    <cellStyle name="Обычный" xfId="0" builtinId="0"/>
    <cellStyle name="Обычный 2" xfId="3"/>
    <cellStyle name="Обычный 3" xfId="1"/>
    <cellStyle name="Обычный 3 2" xfId="10"/>
    <cellStyle name="Обычный 4" xfId="6"/>
    <cellStyle name="Обычный 5" xfId="5"/>
    <cellStyle name="Обычный 6" xfId="8"/>
    <cellStyle name="Обычный 6 2 3 9 2" xfId="9"/>
    <cellStyle name="Обычный 7" xfId="2"/>
    <cellStyle name="Финансовый 2" xfId="4"/>
    <cellStyle name="Финансовый 3" xfId="7"/>
  </cellStyles>
  <dxfs count="0"/>
  <tableStyles count="0" defaultTableStyle="TableStyleMedium2" defaultPivotStyle="PivotStyleLight16"/>
  <colors>
    <mruColors>
      <color rgb="FF66FFFF"/>
      <color rgb="FF93DBFF"/>
      <color rgb="FFEDEDED"/>
      <color rgb="FF2FBAFF"/>
      <color rgb="FFDDF4FF"/>
      <color rgb="FF66FF66"/>
      <color rgb="FF6699FF"/>
      <color rgb="FFFF7C80"/>
      <color rgb="FFE7F7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76"/>
  <sheetViews>
    <sheetView topLeftCell="A4" zoomScale="55" zoomScaleNormal="55" zoomScaleSheetLayoutView="55" workbookViewId="0">
      <selection activeCell="J34" sqref="J34"/>
    </sheetView>
  </sheetViews>
  <sheetFormatPr defaultColWidth="9" defaultRowHeight="15.75" outlineLevelCol="1" x14ac:dyDescent="0.25"/>
  <cols>
    <col min="1" max="1" width="13.875" style="5" bestFit="1" customWidth="1"/>
    <col min="2" max="2" width="96.25" style="5" customWidth="1"/>
    <col min="3" max="3" width="27.125" style="5" customWidth="1"/>
    <col min="4" max="4" width="10.125" style="6" customWidth="1" outlineLevel="1"/>
    <col min="5" max="5" width="18.625" style="5" customWidth="1" outlineLevel="1"/>
    <col min="6" max="6" width="16.875" style="5" customWidth="1" outlineLevel="1"/>
    <col min="7" max="7" width="17.125" style="5" customWidth="1" outlineLevel="1"/>
    <col min="8" max="8" width="17.375" style="1" customWidth="1" outlineLevel="1"/>
    <col min="9" max="9" width="23.375" style="1" customWidth="1" outlineLevel="1"/>
    <col min="10" max="10" width="20.75" style="4" customWidth="1" outlineLevel="1"/>
    <col min="11" max="11" width="17.25" style="4" customWidth="1"/>
    <col min="12" max="12" width="11.25" style="5" customWidth="1"/>
    <col min="13" max="13" width="13.375" style="5" customWidth="1"/>
    <col min="14" max="14" width="14.625" style="1" customWidth="1"/>
    <col min="15" max="15" width="15.625" style="5" customWidth="1"/>
    <col min="16" max="16" width="17.25" style="6" customWidth="1"/>
    <col min="17" max="17" width="11.125" style="5" customWidth="1"/>
    <col min="18" max="18" width="12.75" style="5" customWidth="1"/>
    <col min="19" max="19" width="13.125" style="1" customWidth="1"/>
    <col min="20" max="20" width="13.125" style="5" customWidth="1"/>
    <col min="21" max="21" width="16.375" style="5" customWidth="1"/>
    <col min="22" max="22" width="10.75" style="5" customWidth="1"/>
    <col min="23" max="23" width="13" style="5" customWidth="1"/>
    <col min="24" max="24" width="14.625" style="1" customWidth="1"/>
    <col min="25" max="25" width="11.5" style="5" customWidth="1"/>
    <col min="26" max="26" width="12.875" style="5" customWidth="1"/>
    <col min="27" max="27" width="10.625" style="5" customWidth="1"/>
    <col min="28" max="28" width="13.125" style="5" customWidth="1"/>
    <col min="29" max="29" width="13.25" style="5" customWidth="1"/>
    <col min="30" max="30" width="14.125" style="5" customWidth="1"/>
    <col min="31" max="31" width="43.75" style="6" customWidth="1"/>
    <col min="32" max="32" width="18.625" style="6" customWidth="1"/>
    <col min="33" max="33" width="15.25" style="5" customWidth="1"/>
    <col min="34" max="35" width="9" style="5" customWidth="1"/>
    <col min="36" max="36" width="14.25" style="5" customWidth="1"/>
    <col min="37" max="38" width="12.75" style="5" customWidth="1"/>
    <col min="39" max="39" width="20.5" style="5" customWidth="1"/>
    <col min="40" max="40" width="9" style="5" customWidth="1"/>
    <col min="41" max="41" width="11.625" style="5" customWidth="1"/>
    <col min="42" max="42" width="16.875" style="5" customWidth="1"/>
    <col min="43" max="43" width="11.5" style="5" customWidth="1"/>
    <col min="44" max="44" width="12.25" style="5" customWidth="1"/>
    <col min="45" max="45" width="18.5" style="5" customWidth="1"/>
    <col min="46" max="46" width="17.5" style="5" customWidth="1"/>
    <col min="47" max="47" width="11.75" style="5" bestFit="1" customWidth="1"/>
    <col min="48" max="16384" width="9" style="5"/>
  </cols>
  <sheetData>
    <row r="1" spans="1:34" ht="18.75" x14ac:dyDescent="0.3">
      <c r="A1" s="1"/>
      <c r="B1" s="1"/>
      <c r="C1" s="1"/>
      <c r="D1" s="78"/>
      <c r="E1" s="1"/>
      <c r="F1" s="7"/>
      <c r="G1" s="7"/>
      <c r="H1" s="7"/>
      <c r="I1" s="7"/>
      <c r="J1" s="7"/>
      <c r="K1" s="11"/>
      <c r="L1" s="11"/>
      <c r="M1" s="11"/>
      <c r="N1" s="11"/>
      <c r="O1" s="11"/>
      <c r="P1" s="11"/>
      <c r="Q1" s="11"/>
      <c r="R1" s="11"/>
      <c r="S1" s="11"/>
      <c r="T1" s="11"/>
      <c r="U1" s="12"/>
      <c r="V1" s="11"/>
      <c r="W1" s="11"/>
      <c r="X1" s="11"/>
      <c r="Y1" s="11"/>
      <c r="Z1" s="113" t="s">
        <v>64</v>
      </c>
      <c r="AA1" s="113"/>
      <c r="AB1" s="113"/>
      <c r="AC1" s="113"/>
      <c r="AD1" s="113"/>
    </row>
    <row r="2" spans="1:34" ht="18.75" x14ac:dyDescent="0.3">
      <c r="A2" s="1"/>
      <c r="B2" s="1"/>
      <c r="C2" s="1"/>
      <c r="D2" s="78"/>
      <c r="E2" s="1"/>
      <c r="F2" s="2"/>
      <c r="G2" s="2"/>
      <c r="H2" s="2"/>
      <c r="I2" s="2"/>
      <c r="J2" s="2"/>
      <c r="K2" s="2"/>
      <c r="L2" s="2"/>
      <c r="M2" s="2"/>
      <c r="N2" s="2"/>
      <c r="O2" s="2"/>
      <c r="P2" s="2"/>
      <c r="Q2" s="2"/>
      <c r="R2" s="2"/>
      <c r="S2" s="2"/>
      <c r="T2" s="2"/>
      <c r="U2" s="2"/>
      <c r="V2" s="2"/>
      <c r="W2" s="2"/>
      <c r="X2" s="2"/>
      <c r="Y2" s="2"/>
      <c r="Z2" s="114" t="s">
        <v>80</v>
      </c>
      <c r="AA2" s="114"/>
      <c r="AB2" s="114"/>
      <c r="AC2" s="114"/>
      <c r="AD2" s="114"/>
    </row>
    <row r="3" spans="1:34" s="1" customFormat="1" ht="18.75" x14ac:dyDescent="0.3">
      <c r="D3" s="78"/>
      <c r="F3" s="11"/>
      <c r="G3" s="11"/>
      <c r="H3" s="11"/>
      <c r="I3" s="11"/>
      <c r="J3" s="11"/>
      <c r="K3" s="11"/>
      <c r="L3" s="11"/>
      <c r="M3" s="11"/>
      <c r="N3" s="11"/>
      <c r="O3" s="11"/>
      <c r="P3" s="11"/>
      <c r="Q3" s="11"/>
      <c r="R3" s="11"/>
      <c r="S3" s="11"/>
      <c r="T3" s="11"/>
      <c r="U3" s="11"/>
      <c r="V3" s="11"/>
      <c r="W3" s="11"/>
      <c r="X3" s="11"/>
      <c r="Y3" s="11"/>
      <c r="Z3" s="113" t="s">
        <v>79</v>
      </c>
      <c r="AA3" s="113"/>
      <c r="AB3" s="113"/>
      <c r="AC3" s="113"/>
      <c r="AD3" s="113"/>
      <c r="AE3" s="78"/>
      <c r="AF3" s="78"/>
    </row>
    <row r="4" spans="1:34" ht="18.75" x14ac:dyDescent="0.25">
      <c r="A4" s="115"/>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row>
    <row r="5" spans="1:34" ht="18.75" x14ac:dyDescent="0.3">
      <c r="A5" s="116" t="s">
        <v>81</v>
      </c>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row>
    <row r="6" spans="1:34" ht="18.75" x14ac:dyDescent="0.25">
      <c r="A6" s="111"/>
      <c r="B6" s="111"/>
      <c r="C6" s="111"/>
      <c r="D6" s="111"/>
      <c r="E6" s="111"/>
      <c r="F6" s="111"/>
      <c r="G6" s="111"/>
      <c r="H6" s="111"/>
      <c r="I6" s="111"/>
      <c r="J6" s="111"/>
      <c r="K6" s="111"/>
      <c r="L6" s="111"/>
      <c r="M6" s="111"/>
      <c r="N6" s="112"/>
      <c r="O6" s="111"/>
      <c r="P6" s="111"/>
      <c r="Q6" s="111"/>
      <c r="R6" s="111"/>
      <c r="S6" s="112"/>
      <c r="T6" s="111"/>
      <c r="U6" s="111"/>
      <c r="V6" s="111"/>
      <c r="W6" s="111"/>
      <c r="X6" s="112"/>
      <c r="Y6" s="111"/>
      <c r="Z6" s="111"/>
      <c r="AA6" s="111"/>
      <c r="AB6" s="111"/>
      <c r="AC6" s="111"/>
      <c r="AD6" s="111"/>
    </row>
    <row r="7" spans="1:34" ht="18.75" customHeight="1" x14ac:dyDescent="0.25">
      <c r="A7" s="105" t="s">
        <v>66</v>
      </c>
      <c r="B7" s="105"/>
      <c r="C7" s="105"/>
      <c r="D7" s="105"/>
      <c r="E7" s="105"/>
      <c r="F7" s="105"/>
      <c r="G7" s="105"/>
      <c r="H7" s="105"/>
      <c r="I7" s="105"/>
      <c r="J7" s="105"/>
      <c r="K7" s="105"/>
      <c r="L7" s="105"/>
      <c r="M7" s="105"/>
      <c r="N7" s="106"/>
      <c r="O7" s="105"/>
      <c r="P7" s="105"/>
      <c r="Q7" s="105"/>
      <c r="R7" s="105"/>
      <c r="S7" s="106"/>
      <c r="T7" s="105"/>
      <c r="U7" s="105"/>
      <c r="V7" s="105"/>
      <c r="W7" s="105"/>
      <c r="X7" s="106"/>
      <c r="Y7" s="105"/>
      <c r="Z7" s="105"/>
      <c r="AA7" s="105"/>
      <c r="AB7" s="105"/>
      <c r="AC7" s="105"/>
      <c r="AD7" s="105"/>
    </row>
    <row r="8" spans="1:34" ht="12.75" customHeight="1" x14ac:dyDescent="0.25">
      <c r="A8" s="107" t="s">
        <v>36</v>
      </c>
      <c r="B8" s="107"/>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row>
    <row r="9" spans="1:34" ht="12.75" customHeight="1" x14ac:dyDescent="0.25">
      <c r="A9" s="78"/>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row>
    <row r="10" spans="1:34" ht="18" customHeight="1" x14ac:dyDescent="0.25">
      <c r="A10" s="107" t="s">
        <v>82</v>
      </c>
      <c r="B10" s="107"/>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row>
    <row r="11" spans="1:34" ht="18" customHeight="1" x14ac:dyDescent="0.25">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row>
    <row r="12" spans="1:34" ht="18" customHeight="1" x14ac:dyDescent="0.3">
      <c r="A12" s="108" t="s">
        <v>84</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55"/>
      <c r="AF12" s="55"/>
      <c r="AG12" s="55"/>
      <c r="AH12" s="55"/>
    </row>
    <row r="13" spans="1:34" s="9" customFormat="1" x14ac:dyDescent="0.25">
      <c r="A13" s="109" t="s">
        <v>83</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83"/>
      <c r="AF13" s="83"/>
      <c r="AG13" s="83"/>
      <c r="AH13" s="83"/>
    </row>
    <row r="14" spans="1:34" s="1" customFormat="1" ht="63.75" customHeight="1" x14ac:dyDescent="0.25">
      <c r="A14" s="103" t="s">
        <v>34</v>
      </c>
      <c r="B14" s="103" t="s">
        <v>0</v>
      </c>
      <c r="C14" s="103" t="s">
        <v>33</v>
      </c>
      <c r="D14" s="110" t="s">
        <v>1</v>
      </c>
      <c r="E14" s="101" t="s">
        <v>37</v>
      </c>
      <c r="F14" s="96" t="s">
        <v>41</v>
      </c>
      <c r="G14" s="97"/>
      <c r="H14" s="98"/>
      <c r="I14" s="99" t="s">
        <v>38</v>
      </c>
      <c r="J14" s="101" t="s">
        <v>35</v>
      </c>
      <c r="K14" s="103" t="s">
        <v>42</v>
      </c>
      <c r="L14" s="103"/>
      <c r="M14" s="103"/>
      <c r="N14" s="103"/>
      <c r="O14" s="103"/>
      <c r="P14" s="103"/>
      <c r="Q14" s="103"/>
      <c r="R14" s="103"/>
      <c r="S14" s="103"/>
      <c r="T14" s="103"/>
      <c r="U14" s="103"/>
      <c r="V14" s="103"/>
      <c r="W14" s="103"/>
      <c r="X14" s="103"/>
      <c r="Y14" s="103"/>
      <c r="Z14" s="103"/>
      <c r="AA14" s="103"/>
      <c r="AB14" s="103"/>
      <c r="AC14" s="103"/>
      <c r="AD14" s="103"/>
      <c r="AE14" s="78"/>
      <c r="AF14" s="78"/>
    </row>
    <row r="15" spans="1:34" s="1" customFormat="1" ht="85.5" customHeight="1" x14ac:dyDescent="0.25">
      <c r="A15" s="103"/>
      <c r="B15" s="103"/>
      <c r="C15" s="103"/>
      <c r="D15" s="110"/>
      <c r="E15" s="102"/>
      <c r="F15" s="104" t="s">
        <v>2</v>
      </c>
      <c r="G15" s="104"/>
      <c r="H15" s="104"/>
      <c r="I15" s="100"/>
      <c r="J15" s="102"/>
      <c r="K15" s="104" t="s">
        <v>85</v>
      </c>
      <c r="L15" s="104"/>
      <c r="M15" s="104"/>
      <c r="N15" s="104"/>
      <c r="O15" s="104"/>
      <c r="P15" s="104" t="s">
        <v>86</v>
      </c>
      <c r="Q15" s="104"/>
      <c r="R15" s="104"/>
      <c r="S15" s="104"/>
      <c r="T15" s="104"/>
      <c r="U15" s="104" t="s">
        <v>87</v>
      </c>
      <c r="V15" s="104"/>
      <c r="W15" s="104"/>
      <c r="X15" s="104"/>
      <c r="Y15" s="104"/>
      <c r="Z15" s="104" t="s">
        <v>43</v>
      </c>
      <c r="AA15" s="104"/>
      <c r="AB15" s="104"/>
      <c r="AC15" s="104"/>
      <c r="AD15" s="104"/>
      <c r="AE15" s="78"/>
      <c r="AF15" s="78"/>
    </row>
    <row r="16" spans="1:34" s="1" customFormat="1" ht="225.75" customHeight="1" x14ac:dyDescent="0.25">
      <c r="A16" s="103"/>
      <c r="B16" s="103"/>
      <c r="C16" s="103"/>
      <c r="D16" s="110"/>
      <c r="E16" s="33" t="s">
        <v>2</v>
      </c>
      <c r="F16" s="33" t="s">
        <v>39</v>
      </c>
      <c r="G16" s="33" t="s">
        <v>40</v>
      </c>
      <c r="H16" s="33" t="s">
        <v>3</v>
      </c>
      <c r="I16" s="33" t="s">
        <v>2</v>
      </c>
      <c r="J16" s="34" t="s">
        <v>78</v>
      </c>
      <c r="K16" s="33" t="s">
        <v>4</v>
      </c>
      <c r="L16" s="33" t="s">
        <v>5</v>
      </c>
      <c r="M16" s="33" t="s">
        <v>6</v>
      </c>
      <c r="N16" s="33" t="s">
        <v>7</v>
      </c>
      <c r="O16" s="34" t="s">
        <v>8</v>
      </c>
      <c r="P16" s="33" t="s">
        <v>4</v>
      </c>
      <c r="Q16" s="33" t="s">
        <v>5</v>
      </c>
      <c r="R16" s="33" t="s">
        <v>6</v>
      </c>
      <c r="S16" s="33" t="s">
        <v>7</v>
      </c>
      <c r="T16" s="33" t="s">
        <v>8</v>
      </c>
      <c r="U16" s="33" t="s">
        <v>4</v>
      </c>
      <c r="V16" s="33" t="s">
        <v>5</v>
      </c>
      <c r="W16" s="33" t="s">
        <v>6</v>
      </c>
      <c r="X16" s="33" t="s">
        <v>7</v>
      </c>
      <c r="Y16" s="33" t="s">
        <v>8</v>
      </c>
      <c r="Z16" s="33" t="s">
        <v>4</v>
      </c>
      <c r="AA16" s="33" t="s">
        <v>5</v>
      </c>
      <c r="AB16" s="33" t="s">
        <v>6</v>
      </c>
      <c r="AC16" s="33" t="s">
        <v>7</v>
      </c>
      <c r="AD16" s="33" t="s">
        <v>8</v>
      </c>
      <c r="AE16" s="78"/>
      <c r="AF16" s="78"/>
    </row>
    <row r="17" spans="1:47" s="1" customFormat="1" ht="33" customHeight="1" x14ac:dyDescent="0.25">
      <c r="A17" s="77">
        <v>1</v>
      </c>
      <c r="B17" s="77">
        <v>2</v>
      </c>
      <c r="C17" s="77">
        <v>3</v>
      </c>
      <c r="D17" s="77">
        <v>4</v>
      </c>
      <c r="E17" s="77">
        <v>5</v>
      </c>
      <c r="F17" s="77">
        <v>6</v>
      </c>
      <c r="G17" s="77">
        <v>7</v>
      </c>
      <c r="H17" s="77">
        <v>8</v>
      </c>
      <c r="I17" s="77">
        <v>9</v>
      </c>
      <c r="J17" s="77">
        <v>10</v>
      </c>
      <c r="K17" s="3" t="s">
        <v>44</v>
      </c>
      <c r="L17" s="3" t="s">
        <v>45</v>
      </c>
      <c r="M17" s="3" t="s">
        <v>46</v>
      </c>
      <c r="N17" s="3" t="s">
        <v>47</v>
      </c>
      <c r="O17" s="3" t="s">
        <v>48</v>
      </c>
      <c r="P17" s="3" t="s">
        <v>49</v>
      </c>
      <c r="Q17" s="3" t="s">
        <v>50</v>
      </c>
      <c r="R17" s="3" t="s">
        <v>51</v>
      </c>
      <c r="S17" s="3" t="s">
        <v>52</v>
      </c>
      <c r="T17" s="3" t="s">
        <v>53</v>
      </c>
      <c r="U17" s="3" t="s">
        <v>54</v>
      </c>
      <c r="V17" s="3" t="s">
        <v>55</v>
      </c>
      <c r="W17" s="3" t="s">
        <v>56</v>
      </c>
      <c r="X17" s="3" t="s">
        <v>57</v>
      </c>
      <c r="Y17" s="3" t="s">
        <v>58</v>
      </c>
      <c r="Z17" s="3" t="s">
        <v>59</v>
      </c>
      <c r="AA17" s="3" t="s">
        <v>60</v>
      </c>
      <c r="AB17" s="3" t="s">
        <v>61</v>
      </c>
      <c r="AC17" s="3" t="s">
        <v>62</v>
      </c>
      <c r="AD17" s="3" t="s">
        <v>63</v>
      </c>
      <c r="AE17" s="78"/>
      <c r="AF17" s="78"/>
      <c r="AJ17" s="28"/>
      <c r="AK17" s="28"/>
      <c r="AL17" s="28"/>
      <c r="AM17" s="28"/>
      <c r="AO17" s="30"/>
    </row>
    <row r="18" spans="1:47" s="8" customFormat="1" ht="20.25" x14ac:dyDescent="0.3">
      <c r="A18" s="46" t="s">
        <v>9</v>
      </c>
      <c r="B18" s="46" t="s">
        <v>10</v>
      </c>
      <c r="C18" s="47"/>
      <c r="D18" s="36"/>
      <c r="E18" s="47"/>
      <c r="F18" s="47">
        <f>F20+F24</f>
        <v>610.67999999999995</v>
      </c>
      <c r="G18" s="47">
        <f t="shared" ref="G18:AD18" si="0">G20+G24</f>
        <v>610.67999999999995</v>
      </c>
      <c r="H18" s="47">
        <f t="shared" si="0"/>
        <v>0</v>
      </c>
      <c r="I18" s="47">
        <f t="shared" si="0"/>
        <v>1002</v>
      </c>
      <c r="J18" s="47">
        <f t="shared" si="0"/>
        <v>1002</v>
      </c>
      <c r="K18" s="47">
        <f t="shared" si="0"/>
        <v>351.48</v>
      </c>
      <c r="L18" s="47">
        <f t="shared" si="0"/>
        <v>0</v>
      </c>
      <c r="M18" s="47">
        <f t="shared" si="0"/>
        <v>0</v>
      </c>
      <c r="N18" s="47">
        <f t="shared" si="0"/>
        <v>0</v>
      </c>
      <c r="O18" s="47">
        <f t="shared" si="0"/>
        <v>351.48</v>
      </c>
      <c r="P18" s="47">
        <f t="shared" si="0"/>
        <v>521.64</v>
      </c>
      <c r="Q18" s="47">
        <f t="shared" si="0"/>
        <v>0</v>
      </c>
      <c r="R18" s="47">
        <f t="shared" si="0"/>
        <v>0</v>
      </c>
      <c r="S18" s="47">
        <f t="shared" si="0"/>
        <v>521.64</v>
      </c>
      <c r="T18" s="47">
        <f t="shared" si="0"/>
        <v>0</v>
      </c>
      <c r="U18" s="47">
        <f t="shared" si="0"/>
        <v>128.88</v>
      </c>
      <c r="V18" s="47">
        <f t="shared" si="0"/>
        <v>0</v>
      </c>
      <c r="W18" s="47">
        <f t="shared" si="0"/>
        <v>0</v>
      </c>
      <c r="X18" s="47">
        <f t="shared" si="0"/>
        <v>128.88</v>
      </c>
      <c r="Y18" s="47">
        <f t="shared" si="0"/>
        <v>0</v>
      </c>
      <c r="Z18" s="47">
        <f t="shared" si="0"/>
        <v>1002</v>
      </c>
      <c r="AA18" s="47">
        <f t="shared" si="0"/>
        <v>0</v>
      </c>
      <c r="AB18" s="47">
        <f t="shared" si="0"/>
        <v>0</v>
      </c>
      <c r="AC18" s="47">
        <f t="shared" si="0"/>
        <v>620.52</v>
      </c>
      <c r="AD18" s="47">
        <f t="shared" si="0"/>
        <v>381.48</v>
      </c>
      <c r="AE18" s="48"/>
      <c r="AF18" s="27"/>
      <c r="AG18" s="31"/>
      <c r="AJ18" s="27"/>
      <c r="AK18" s="27"/>
      <c r="AL18" s="27"/>
      <c r="AM18" s="27"/>
      <c r="AO18" s="29"/>
      <c r="AP18" s="29"/>
      <c r="AQ18" s="29"/>
      <c r="AR18" s="29"/>
      <c r="AS18" s="31"/>
    </row>
    <row r="19" spans="1:47" s="1" customFormat="1" ht="20.25" hidden="1" x14ac:dyDescent="0.3">
      <c r="A19" s="37" t="s">
        <v>11</v>
      </c>
      <c r="B19" s="38" t="s">
        <v>12</v>
      </c>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78"/>
      <c r="AF19" s="27"/>
      <c r="AG19" s="12"/>
      <c r="AJ19" s="27"/>
      <c r="AK19" s="27"/>
      <c r="AL19" s="27"/>
      <c r="AM19" s="27"/>
      <c r="AO19" s="29"/>
      <c r="AP19" s="29"/>
      <c r="AQ19" s="29"/>
      <c r="AR19" s="29"/>
      <c r="AS19" s="31"/>
      <c r="AT19" s="8"/>
      <c r="AU19" s="8"/>
    </row>
    <row r="20" spans="1:47" s="68" customFormat="1" ht="20.25" x14ac:dyDescent="0.3">
      <c r="A20" s="37" t="s">
        <v>13</v>
      </c>
      <c r="B20" s="38" t="s">
        <v>14</v>
      </c>
      <c r="C20" s="36"/>
      <c r="D20" s="36"/>
      <c r="E20" s="36"/>
      <c r="F20" s="36">
        <f>F27</f>
        <v>0</v>
      </c>
      <c r="G20" s="36">
        <f t="shared" ref="G20:AD20" si="1">G27</f>
        <v>0</v>
      </c>
      <c r="H20" s="36">
        <f t="shared" si="1"/>
        <v>0</v>
      </c>
      <c r="I20" s="36">
        <f t="shared" si="1"/>
        <v>0</v>
      </c>
      <c r="J20" s="36">
        <f t="shared" si="1"/>
        <v>0</v>
      </c>
      <c r="K20" s="36">
        <f t="shared" si="1"/>
        <v>0</v>
      </c>
      <c r="L20" s="36">
        <f t="shared" si="1"/>
        <v>0</v>
      </c>
      <c r="M20" s="36">
        <f t="shared" si="1"/>
        <v>0</v>
      </c>
      <c r="N20" s="36">
        <f t="shared" si="1"/>
        <v>0</v>
      </c>
      <c r="O20" s="36">
        <f t="shared" si="1"/>
        <v>0</v>
      </c>
      <c r="P20" s="36">
        <f t="shared" si="1"/>
        <v>0</v>
      </c>
      <c r="Q20" s="36">
        <f t="shared" si="1"/>
        <v>0</v>
      </c>
      <c r="R20" s="36">
        <f t="shared" si="1"/>
        <v>0</v>
      </c>
      <c r="S20" s="36">
        <f t="shared" si="1"/>
        <v>0</v>
      </c>
      <c r="T20" s="36">
        <f t="shared" si="1"/>
        <v>0</v>
      </c>
      <c r="U20" s="36">
        <f t="shared" si="1"/>
        <v>0</v>
      </c>
      <c r="V20" s="36">
        <f t="shared" si="1"/>
        <v>0</v>
      </c>
      <c r="W20" s="36">
        <f t="shared" si="1"/>
        <v>0</v>
      </c>
      <c r="X20" s="36">
        <f t="shared" si="1"/>
        <v>0</v>
      </c>
      <c r="Y20" s="36">
        <f t="shared" si="1"/>
        <v>0</v>
      </c>
      <c r="Z20" s="36">
        <f t="shared" si="1"/>
        <v>0</v>
      </c>
      <c r="AA20" s="36">
        <f t="shared" si="1"/>
        <v>0</v>
      </c>
      <c r="AB20" s="36">
        <f t="shared" si="1"/>
        <v>0</v>
      </c>
      <c r="AC20" s="36">
        <f t="shared" si="1"/>
        <v>0</v>
      </c>
      <c r="AD20" s="36">
        <f t="shared" si="1"/>
        <v>0</v>
      </c>
      <c r="AE20" s="65"/>
      <c r="AF20" s="66"/>
      <c r="AG20" s="67"/>
      <c r="AJ20" s="66"/>
      <c r="AK20" s="66"/>
      <c r="AL20" s="66"/>
      <c r="AM20" s="66"/>
      <c r="AO20" s="69"/>
      <c r="AP20" s="69"/>
      <c r="AQ20" s="69"/>
      <c r="AR20" s="69"/>
      <c r="AS20" s="70"/>
      <c r="AT20" s="71"/>
      <c r="AU20" s="71"/>
    </row>
    <row r="21" spans="1:47" s="68" customFormat="1" ht="37.5" hidden="1" x14ac:dyDescent="0.3">
      <c r="A21" s="37" t="s">
        <v>15</v>
      </c>
      <c r="B21" s="38" t="s">
        <v>16</v>
      </c>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65"/>
      <c r="AF21" s="66"/>
      <c r="AG21" s="67"/>
      <c r="AJ21" s="66"/>
      <c r="AK21" s="66"/>
      <c r="AL21" s="66"/>
      <c r="AM21" s="66"/>
      <c r="AO21" s="69"/>
      <c r="AP21" s="69"/>
      <c r="AQ21" s="69"/>
      <c r="AR21" s="69"/>
      <c r="AS21" s="70"/>
      <c r="AT21" s="71"/>
      <c r="AU21" s="71"/>
    </row>
    <row r="22" spans="1:47" s="68" customFormat="1" ht="20.25" hidden="1" x14ac:dyDescent="0.3">
      <c r="A22" s="37" t="s">
        <v>17</v>
      </c>
      <c r="B22" s="38" t="s">
        <v>18</v>
      </c>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65"/>
      <c r="AF22" s="66"/>
      <c r="AG22" s="67"/>
      <c r="AJ22" s="66"/>
      <c r="AK22" s="66"/>
      <c r="AL22" s="66"/>
      <c r="AM22" s="66"/>
      <c r="AO22" s="69"/>
      <c r="AP22" s="69"/>
      <c r="AQ22" s="69"/>
      <c r="AR22" s="69"/>
      <c r="AS22" s="70"/>
      <c r="AT22" s="71"/>
      <c r="AU22" s="71"/>
    </row>
    <row r="23" spans="1:47" s="68" customFormat="1" ht="37.5" hidden="1" x14ac:dyDescent="0.3">
      <c r="A23" s="37" t="s">
        <v>19</v>
      </c>
      <c r="B23" s="38" t="s">
        <v>20</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65"/>
      <c r="AF23" s="66"/>
      <c r="AG23" s="67"/>
      <c r="AJ23" s="66"/>
      <c r="AK23" s="66"/>
      <c r="AL23" s="66"/>
      <c r="AM23" s="66"/>
      <c r="AO23" s="69"/>
      <c r="AP23" s="69"/>
      <c r="AQ23" s="69"/>
      <c r="AR23" s="69"/>
      <c r="AS23" s="70"/>
      <c r="AT23" s="71"/>
      <c r="AU23" s="71"/>
    </row>
    <row r="24" spans="1:47" s="68" customFormat="1" ht="20.25" x14ac:dyDescent="0.3">
      <c r="A24" s="37" t="s">
        <v>21</v>
      </c>
      <c r="B24" s="38" t="s">
        <v>22</v>
      </c>
      <c r="C24" s="36"/>
      <c r="D24" s="36"/>
      <c r="E24" s="36"/>
      <c r="F24" s="36">
        <f>F30</f>
        <v>610.67999999999995</v>
      </c>
      <c r="G24" s="36">
        <f t="shared" ref="G24:AD24" si="2">G30</f>
        <v>610.67999999999995</v>
      </c>
      <c r="H24" s="36">
        <f t="shared" si="2"/>
        <v>0</v>
      </c>
      <c r="I24" s="36">
        <f t="shared" si="2"/>
        <v>1002</v>
      </c>
      <c r="J24" s="36">
        <f t="shared" si="2"/>
        <v>1002</v>
      </c>
      <c r="K24" s="36">
        <f t="shared" si="2"/>
        <v>351.48</v>
      </c>
      <c r="L24" s="36">
        <f t="shared" si="2"/>
        <v>0</v>
      </c>
      <c r="M24" s="36">
        <f t="shared" si="2"/>
        <v>0</v>
      </c>
      <c r="N24" s="36">
        <f t="shared" si="2"/>
        <v>0</v>
      </c>
      <c r="O24" s="36">
        <f t="shared" si="2"/>
        <v>351.48</v>
      </c>
      <c r="P24" s="36">
        <f t="shared" si="2"/>
        <v>521.64</v>
      </c>
      <c r="Q24" s="36">
        <f t="shared" si="2"/>
        <v>0</v>
      </c>
      <c r="R24" s="36">
        <f t="shared" si="2"/>
        <v>0</v>
      </c>
      <c r="S24" s="36">
        <f t="shared" si="2"/>
        <v>521.64</v>
      </c>
      <c r="T24" s="36">
        <f t="shared" si="2"/>
        <v>0</v>
      </c>
      <c r="U24" s="36">
        <f t="shared" si="2"/>
        <v>128.88</v>
      </c>
      <c r="V24" s="36">
        <f t="shared" si="2"/>
        <v>0</v>
      </c>
      <c r="W24" s="36">
        <f t="shared" si="2"/>
        <v>0</v>
      </c>
      <c r="X24" s="36">
        <f t="shared" si="2"/>
        <v>128.88</v>
      </c>
      <c r="Y24" s="36">
        <f t="shared" si="2"/>
        <v>0</v>
      </c>
      <c r="Z24" s="36">
        <f t="shared" si="2"/>
        <v>1002</v>
      </c>
      <c r="AA24" s="36">
        <f t="shared" si="2"/>
        <v>0</v>
      </c>
      <c r="AB24" s="36">
        <f t="shared" si="2"/>
        <v>0</v>
      </c>
      <c r="AC24" s="36">
        <f t="shared" si="2"/>
        <v>620.52</v>
      </c>
      <c r="AD24" s="36">
        <f t="shared" si="2"/>
        <v>381.48</v>
      </c>
      <c r="AE24" s="65"/>
      <c r="AF24" s="66"/>
      <c r="AG24" s="67"/>
      <c r="AJ24" s="66"/>
      <c r="AK24" s="66"/>
      <c r="AL24" s="66"/>
      <c r="AM24" s="66"/>
      <c r="AO24" s="69"/>
      <c r="AP24" s="69"/>
      <c r="AQ24" s="69"/>
      <c r="AR24" s="69"/>
      <c r="AS24" s="70"/>
      <c r="AT24" s="71"/>
      <c r="AU24" s="71"/>
    </row>
    <row r="25" spans="1:47" s="68" customFormat="1" ht="20.25" x14ac:dyDescent="0.3">
      <c r="A25" s="39" t="s">
        <v>23</v>
      </c>
      <c r="B25" s="38" t="s">
        <v>24</v>
      </c>
      <c r="C25" s="36"/>
      <c r="D25" s="36"/>
      <c r="E25" s="36"/>
      <c r="F25" s="36">
        <f>F26+F31</f>
        <v>610.67999999999995</v>
      </c>
      <c r="G25" s="36">
        <f>G26+G31</f>
        <v>610.67999999999995</v>
      </c>
      <c r="H25" s="36">
        <f>H26+H31</f>
        <v>0</v>
      </c>
      <c r="I25" s="36">
        <f>I26+I31+I34</f>
        <v>1002</v>
      </c>
      <c r="J25" s="36">
        <f t="shared" ref="J25:AD25" si="3">J26+J31+J34</f>
        <v>1002</v>
      </c>
      <c r="K25" s="36">
        <f t="shared" si="3"/>
        <v>351.48</v>
      </c>
      <c r="L25" s="36">
        <f t="shared" si="3"/>
        <v>0</v>
      </c>
      <c r="M25" s="36">
        <f t="shared" si="3"/>
        <v>0</v>
      </c>
      <c r="N25" s="36">
        <f t="shared" si="3"/>
        <v>0</v>
      </c>
      <c r="O25" s="36">
        <f t="shared" si="3"/>
        <v>351.48</v>
      </c>
      <c r="P25" s="36">
        <f t="shared" si="3"/>
        <v>521.64</v>
      </c>
      <c r="Q25" s="36">
        <f t="shared" si="3"/>
        <v>0</v>
      </c>
      <c r="R25" s="36">
        <f t="shared" si="3"/>
        <v>0</v>
      </c>
      <c r="S25" s="36">
        <f t="shared" si="3"/>
        <v>521.64</v>
      </c>
      <c r="T25" s="36">
        <f t="shared" si="3"/>
        <v>0</v>
      </c>
      <c r="U25" s="36">
        <f t="shared" si="3"/>
        <v>128.88</v>
      </c>
      <c r="V25" s="36">
        <f t="shared" si="3"/>
        <v>0</v>
      </c>
      <c r="W25" s="36">
        <f t="shared" si="3"/>
        <v>0</v>
      </c>
      <c r="X25" s="36">
        <f t="shared" si="3"/>
        <v>128.88</v>
      </c>
      <c r="Y25" s="36">
        <f t="shared" si="3"/>
        <v>0</v>
      </c>
      <c r="Z25" s="36">
        <f t="shared" si="3"/>
        <v>1002</v>
      </c>
      <c r="AA25" s="36">
        <f t="shared" si="3"/>
        <v>0</v>
      </c>
      <c r="AB25" s="36">
        <f t="shared" si="3"/>
        <v>0</v>
      </c>
      <c r="AC25" s="36">
        <f t="shared" si="3"/>
        <v>620.52</v>
      </c>
      <c r="AD25" s="36">
        <f t="shared" si="3"/>
        <v>381.48</v>
      </c>
      <c r="AE25" s="65"/>
      <c r="AF25" s="66"/>
      <c r="AG25" s="67"/>
      <c r="AJ25" s="66"/>
      <c r="AK25" s="66"/>
      <c r="AL25" s="66"/>
      <c r="AM25" s="66"/>
      <c r="AO25" s="69"/>
      <c r="AP25" s="69"/>
      <c r="AQ25" s="69"/>
      <c r="AR25" s="69"/>
      <c r="AS25" s="70"/>
      <c r="AT25" s="71"/>
      <c r="AU25" s="71"/>
    </row>
    <row r="26" spans="1:47" s="68" customFormat="1" ht="20.25" x14ac:dyDescent="0.3">
      <c r="A26" s="37" t="s">
        <v>25</v>
      </c>
      <c r="B26" s="38" t="s">
        <v>26</v>
      </c>
      <c r="C26" s="36"/>
      <c r="D26" s="54"/>
      <c r="E26" s="54"/>
      <c r="F26" s="54">
        <f t="shared" ref="F26:AD28" si="4">F27</f>
        <v>0</v>
      </c>
      <c r="G26" s="54">
        <f t="shared" si="4"/>
        <v>0</v>
      </c>
      <c r="H26" s="74"/>
      <c r="I26" s="54">
        <f t="shared" si="4"/>
        <v>0</v>
      </c>
      <c r="J26" s="54">
        <f t="shared" si="4"/>
        <v>0</v>
      </c>
      <c r="K26" s="54">
        <f t="shared" si="4"/>
        <v>0</v>
      </c>
      <c r="L26" s="54">
        <f t="shared" si="4"/>
        <v>0</v>
      </c>
      <c r="M26" s="54">
        <f t="shared" si="4"/>
        <v>0</v>
      </c>
      <c r="N26" s="54">
        <f t="shared" si="4"/>
        <v>0</v>
      </c>
      <c r="O26" s="54">
        <f t="shared" si="4"/>
        <v>0</v>
      </c>
      <c r="P26" s="54">
        <f t="shared" si="4"/>
        <v>0</v>
      </c>
      <c r="Q26" s="54">
        <f t="shared" si="4"/>
        <v>0</v>
      </c>
      <c r="R26" s="54">
        <f t="shared" si="4"/>
        <v>0</v>
      </c>
      <c r="S26" s="54">
        <f t="shared" si="4"/>
        <v>0</v>
      </c>
      <c r="T26" s="54">
        <f t="shared" si="4"/>
        <v>0</v>
      </c>
      <c r="U26" s="54">
        <f t="shared" si="4"/>
        <v>0</v>
      </c>
      <c r="V26" s="54">
        <f t="shared" si="4"/>
        <v>0</v>
      </c>
      <c r="W26" s="54">
        <f t="shared" si="4"/>
        <v>0</v>
      </c>
      <c r="X26" s="54">
        <f t="shared" si="4"/>
        <v>0</v>
      </c>
      <c r="Y26" s="54">
        <f t="shared" si="4"/>
        <v>0</v>
      </c>
      <c r="Z26" s="54">
        <f t="shared" si="4"/>
        <v>0</v>
      </c>
      <c r="AA26" s="54">
        <f t="shared" si="4"/>
        <v>0</v>
      </c>
      <c r="AB26" s="54">
        <f t="shared" si="4"/>
        <v>0</v>
      </c>
      <c r="AC26" s="54">
        <f t="shared" si="4"/>
        <v>0</v>
      </c>
      <c r="AD26" s="54">
        <f t="shared" si="4"/>
        <v>0</v>
      </c>
      <c r="AE26" s="65"/>
      <c r="AF26" s="66"/>
      <c r="AG26" s="67"/>
      <c r="AJ26" s="66"/>
      <c r="AK26" s="66"/>
      <c r="AL26" s="66"/>
      <c r="AM26" s="66"/>
      <c r="AO26" s="69"/>
      <c r="AP26" s="69"/>
      <c r="AQ26" s="69"/>
      <c r="AR26" s="69"/>
      <c r="AS26" s="70"/>
      <c r="AT26" s="71"/>
      <c r="AU26" s="71"/>
    </row>
    <row r="27" spans="1:47" s="68" customFormat="1" ht="37.5" x14ac:dyDescent="0.3">
      <c r="A27" s="37" t="s">
        <v>27</v>
      </c>
      <c r="B27" s="38" t="s">
        <v>28</v>
      </c>
      <c r="C27" s="40"/>
      <c r="D27" s="41"/>
      <c r="E27" s="41"/>
      <c r="F27" s="41">
        <f t="shared" si="4"/>
        <v>0</v>
      </c>
      <c r="G27" s="41">
        <f t="shared" si="4"/>
        <v>0</v>
      </c>
      <c r="H27" s="74"/>
      <c r="I27" s="41">
        <f t="shared" si="4"/>
        <v>0</v>
      </c>
      <c r="J27" s="41">
        <f t="shared" si="4"/>
        <v>0</v>
      </c>
      <c r="K27" s="41">
        <f t="shared" si="4"/>
        <v>0</v>
      </c>
      <c r="L27" s="41">
        <f t="shared" si="4"/>
        <v>0</v>
      </c>
      <c r="M27" s="41">
        <f t="shared" si="4"/>
        <v>0</v>
      </c>
      <c r="N27" s="41">
        <f t="shared" si="4"/>
        <v>0</v>
      </c>
      <c r="O27" s="41">
        <f t="shared" si="4"/>
        <v>0</v>
      </c>
      <c r="P27" s="41">
        <f t="shared" si="4"/>
        <v>0</v>
      </c>
      <c r="Q27" s="41">
        <f t="shared" si="4"/>
        <v>0</v>
      </c>
      <c r="R27" s="41">
        <f t="shared" si="4"/>
        <v>0</v>
      </c>
      <c r="S27" s="41">
        <f t="shared" si="4"/>
        <v>0</v>
      </c>
      <c r="T27" s="41">
        <f t="shared" si="4"/>
        <v>0</v>
      </c>
      <c r="U27" s="41">
        <f t="shared" si="4"/>
        <v>0</v>
      </c>
      <c r="V27" s="41">
        <f t="shared" si="4"/>
        <v>0</v>
      </c>
      <c r="W27" s="41">
        <f t="shared" si="4"/>
        <v>0</v>
      </c>
      <c r="X27" s="41">
        <f t="shared" si="4"/>
        <v>0</v>
      </c>
      <c r="Y27" s="41">
        <f t="shared" si="4"/>
        <v>0</v>
      </c>
      <c r="Z27" s="41">
        <f t="shared" si="4"/>
        <v>0</v>
      </c>
      <c r="AA27" s="41">
        <f t="shared" si="4"/>
        <v>0</v>
      </c>
      <c r="AB27" s="41">
        <f t="shared" si="4"/>
        <v>0</v>
      </c>
      <c r="AC27" s="41">
        <f t="shared" si="4"/>
        <v>0</v>
      </c>
      <c r="AD27" s="41">
        <f t="shared" si="4"/>
        <v>0</v>
      </c>
      <c r="AE27" s="72"/>
      <c r="AF27" s="66"/>
      <c r="AG27" s="67"/>
      <c r="AJ27" s="66"/>
      <c r="AK27" s="66"/>
      <c r="AL27" s="66"/>
      <c r="AM27" s="66"/>
      <c r="AO27" s="69"/>
      <c r="AP27" s="69"/>
      <c r="AQ27" s="69"/>
      <c r="AR27" s="69"/>
      <c r="AS27" s="70"/>
      <c r="AT27" s="71"/>
      <c r="AU27" s="71"/>
    </row>
    <row r="28" spans="1:47" s="68" customFormat="1" ht="37.5" x14ac:dyDescent="0.3">
      <c r="A28" s="39" t="s">
        <v>29</v>
      </c>
      <c r="B28" s="44" t="s">
        <v>30</v>
      </c>
      <c r="C28" s="35"/>
      <c r="D28" s="42"/>
      <c r="E28" s="42"/>
      <c r="F28" s="42">
        <f t="shared" si="4"/>
        <v>0</v>
      </c>
      <c r="G28" s="42">
        <f t="shared" si="4"/>
        <v>0</v>
      </c>
      <c r="H28" s="74"/>
      <c r="I28" s="42">
        <f t="shared" si="4"/>
        <v>0</v>
      </c>
      <c r="J28" s="42">
        <f t="shared" si="4"/>
        <v>0</v>
      </c>
      <c r="K28" s="42">
        <f t="shared" si="4"/>
        <v>0</v>
      </c>
      <c r="L28" s="42">
        <f t="shared" si="4"/>
        <v>0</v>
      </c>
      <c r="M28" s="42">
        <f t="shared" si="4"/>
        <v>0</v>
      </c>
      <c r="N28" s="42">
        <f t="shared" si="4"/>
        <v>0</v>
      </c>
      <c r="O28" s="42">
        <f t="shared" si="4"/>
        <v>0</v>
      </c>
      <c r="P28" s="42">
        <f t="shared" si="4"/>
        <v>0</v>
      </c>
      <c r="Q28" s="42">
        <f t="shared" si="4"/>
        <v>0</v>
      </c>
      <c r="R28" s="42">
        <f t="shared" si="4"/>
        <v>0</v>
      </c>
      <c r="S28" s="42">
        <f t="shared" si="4"/>
        <v>0</v>
      </c>
      <c r="T28" s="42">
        <f t="shared" si="4"/>
        <v>0</v>
      </c>
      <c r="U28" s="42"/>
      <c r="V28" s="42"/>
      <c r="W28" s="42"/>
      <c r="X28" s="42"/>
      <c r="Y28" s="42">
        <f t="shared" si="4"/>
        <v>0</v>
      </c>
      <c r="Z28" s="42">
        <f t="shared" si="4"/>
        <v>0</v>
      </c>
      <c r="AA28" s="42">
        <f t="shared" si="4"/>
        <v>0</v>
      </c>
      <c r="AB28" s="42">
        <f t="shared" si="4"/>
        <v>0</v>
      </c>
      <c r="AC28" s="42">
        <f t="shared" si="4"/>
        <v>0</v>
      </c>
      <c r="AD28" s="42">
        <f t="shared" si="4"/>
        <v>0</v>
      </c>
      <c r="AE28" s="72"/>
      <c r="AF28" s="66"/>
      <c r="AG28" s="67"/>
      <c r="AJ28" s="66"/>
      <c r="AK28" s="66"/>
      <c r="AL28" s="66"/>
      <c r="AM28" s="66"/>
      <c r="AO28" s="69"/>
      <c r="AP28" s="69"/>
      <c r="AQ28" s="69"/>
      <c r="AR28" s="69"/>
      <c r="AS28" s="70"/>
      <c r="AT28" s="71"/>
      <c r="AU28" s="71"/>
    </row>
    <row r="29" spans="1:47" s="58" customFormat="1" ht="20.25" x14ac:dyDescent="0.3">
      <c r="A29" s="62" t="s">
        <v>29</v>
      </c>
      <c r="B29" s="63"/>
      <c r="C29" s="73"/>
      <c r="D29" s="42">
        <v>2024</v>
      </c>
      <c r="E29" s="43">
        <v>2025</v>
      </c>
      <c r="F29" s="79"/>
      <c r="G29" s="79"/>
      <c r="H29" s="80"/>
      <c r="I29" s="79"/>
      <c r="J29" s="79"/>
      <c r="K29" s="79"/>
      <c r="L29" s="79"/>
      <c r="M29" s="79"/>
      <c r="N29" s="79"/>
      <c r="O29" s="79"/>
      <c r="P29" s="79"/>
      <c r="Q29" s="79"/>
      <c r="R29" s="79"/>
      <c r="S29" s="79"/>
      <c r="T29" s="79"/>
      <c r="U29" s="79"/>
      <c r="V29" s="79"/>
      <c r="W29" s="79"/>
      <c r="X29" s="79"/>
      <c r="Y29" s="79"/>
      <c r="Z29" s="79"/>
      <c r="AA29" s="79"/>
      <c r="AB29" s="79"/>
      <c r="AC29" s="79"/>
      <c r="AD29" s="79"/>
      <c r="AE29" s="64"/>
      <c r="AF29" s="56"/>
      <c r="AG29" s="57"/>
      <c r="AJ29" s="56"/>
      <c r="AK29" s="56"/>
      <c r="AL29" s="56"/>
      <c r="AM29" s="56"/>
      <c r="AO29" s="59"/>
      <c r="AP29" s="59"/>
      <c r="AQ29" s="59"/>
      <c r="AR29" s="59"/>
      <c r="AS29" s="60"/>
      <c r="AT29" s="61"/>
      <c r="AU29" s="61"/>
    </row>
    <row r="30" spans="1:47" s="1" customFormat="1" ht="20.25" x14ac:dyDescent="0.3">
      <c r="A30" s="49" t="s">
        <v>31</v>
      </c>
      <c r="B30" s="50" t="s">
        <v>32</v>
      </c>
      <c r="C30" s="51"/>
      <c r="D30" s="51"/>
      <c r="E30" s="52"/>
      <c r="F30" s="51">
        <f>F31</f>
        <v>610.67999999999995</v>
      </c>
      <c r="G30" s="51">
        <f>G31</f>
        <v>610.67999999999995</v>
      </c>
      <c r="H30" s="51">
        <f>H31</f>
        <v>0</v>
      </c>
      <c r="I30" s="51">
        <f>I31+I34</f>
        <v>1002</v>
      </c>
      <c r="J30" s="51">
        <f t="shared" ref="J30:AD30" si="5">J31+J34</f>
        <v>1002</v>
      </c>
      <c r="K30" s="51">
        <f t="shared" si="5"/>
        <v>351.48</v>
      </c>
      <c r="L30" s="51">
        <f t="shared" si="5"/>
        <v>0</v>
      </c>
      <c r="M30" s="51">
        <f t="shared" si="5"/>
        <v>0</v>
      </c>
      <c r="N30" s="51">
        <f t="shared" si="5"/>
        <v>0</v>
      </c>
      <c r="O30" s="51">
        <f t="shared" si="5"/>
        <v>351.48</v>
      </c>
      <c r="P30" s="51">
        <f t="shared" si="5"/>
        <v>521.64</v>
      </c>
      <c r="Q30" s="51">
        <f t="shared" si="5"/>
        <v>0</v>
      </c>
      <c r="R30" s="51">
        <f t="shared" si="5"/>
        <v>0</v>
      </c>
      <c r="S30" s="51">
        <f t="shared" si="5"/>
        <v>521.64</v>
      </c>
      <c r="T30" s="51">
        <f t="shared" si="5"/>
        <v>0</v>
      </c>
      <c r="U30" s="51">
        <f t="shared" si="5"/>
        <v>128.88</v>
      </c>
      <c r="V30" s="51">
        <f t="shared" si="5"/>
        <v>0</v>
      </c>
      <c r="W30" s="51">
        <f t="shared" si="5"/>
        <v>0</v>
      </c>
      <c r="X30" s="51">
        <f t="shared" si="5"/>
        <v>128.88</v>
      </c>
      <c r="Y30" s="51">
        <f t="shared" si="5"/>
        <v>0</v>
      </c>
      <c r="Z30" s="51">
        <f t="shared" si="5"/>
        <v>1002</v>
      </c>
      <c r="AA30" s="51">
        <f t="shared" si="5"/>
        <v>0</v>
      </c>
      <c r="AB30" s="51">
        <f t="shared" si="5"/>
        <v>0</v>
      </c>
      <c r="AC30" s="51">
        <f t="shared" si="5"/>
        <v>620.52</v>
      </c>
      <c r="AD30" s="51">
        <f t="shared" si="5"/>
        <v>381.48</v>
      </c>
      <c r="AE30" s="32"/>
      <c r="AF30" s="27"/>
      <c r="AG30" s="12"/>
      <c r="AJ30" s="27"/>
      <c r="AK30" s="27"/>
      <c r="AL30" s="27"/>
      <c r="AM30" s="27"/>
      <c r="AO30" s="29"/>
      <c r="AP30" s="29"/>
      <c r="AQ30" s="29"/>
      <c r="AR30" s="29"/>
      <c r="AS30" s="31"/>
      <c r="AT30" s="8"/>
      <c r="AU30" s="8"/>
    </row>
    <row r="31" spans="1:47" s="68" customFormat="1" ht="20.25" x14ac:dyDescent="0.3">
      <c r="A31" s="76" t="s">
        <v>74</v>
      </c>
      <c r="B31" s="45" t="s">
        <v>67</v>
      </c>
      <c r="C31" s="73" t="s">
        <v>72</v>
      </c>
      <c r="D31" s="42">
        <v>2024</v>
      </c>
      <c r="E31" s="43">
        <v>2025</v>
      </c>
      <c r="F31" s="35">
        <f>F32+F33</f>
        <v>610.67999999999995</v>
      </c>
      <c r="G31" s="35">
        <f>G32+G33</f>
        <v>610.67999999999995</v>
      </c>
      <c r="H31" s="35"/>
      <c r="I31" s="35">
        <f>I32+I33</f>
        <v>610.67999999999995</v>
      </c>
      <c r="J31" s="35">
        <f>J32+J33</f>
        <v>610.67999999999995</v>
      </c>
      <c r="K31" s="35">
        <f>K32+K33</f>
        <v>202.08</v>
      </c>
      <c r="L31" s="35"/>
      <c r="M31" s="35"/>
      <c r="N31" s="35"/>
      <c r="O31" s="35">
        <f>O32+O33</f>
        <v>202.08</v>
      </c>
      <c r="P31" s="35">
        <f>P32+P33</f>
        <v>408.59999999999997</v>
      </c>
      <c r="Q31" s="35"/>
      <c r="R31" s="35"/>
      <c r="S31" s="35">
        <f>S32+S33</f>
        <v>408.59999999999997</v>
      </c>
      <c r="T31" s="35"/>
      <c r="U31" s="35"/>
      <c r="V31" s="35"/>
      <c r="W31" s="35"/>
      <c r="X31" s="35"/>
      <c r="Y31" s="35"/>
      <c r="Z31" s="35">
        <f>Z32+Z33</f>
        <v>610.67999999999995</v>
      </c>
      <c r="AA31" s="35"/>
      <c r="AB31" s="35"/>
      <c r="AC31" s="35">
        <f>AC32+AC33</f>
        <v>378.59999999999997</v>
      </c>
      <c r="AD31" s="35">
        <f>AD32+AD33</f>
        <v>232.07999999999998</v>
      </c>
      <c r="AE31" s="72"/>
      <c r="AF31" s="66"/>
      <c r="AG31" s="67"/>
      <c r="AJ31" s="66"/>
      <c r="AK31" s="66"/>
      <c r="AL31" s="66"/>
      <c r="AM31" s="66"/>
      <c r="AO31" s="69"/>
      <c r="AP31" s="69"/>
      <c r="AQ31" s="69"/>
      <c r="AR31" s="69"/>
      <c r="AS31" s="70"/>
      <c r="AT31" s="71"/>
      <c r="AU31" s="71"/>
    </row>
    <row r="32" spans="1:47" s="58" customFormat="1" ht="20.25" x14ac:dyDescent="0.3">
      <c r="A32" s="75" t="s">
        <v>75</v>
      </c>
      <c r="B32" s="63" t="s">
        <v>68</v>
      </c>
      <c r="C32" s="35"/>
      <c r="D32" s="42">
        <v>2024</v>
      </c>
      <c r="E32" s="43">
        <v>2025</v>
      </c>
      <c r="F32" s="79">
        <f>129*1.2</f>
        <v>154.79999999999998</v>
      </c>
      <c r="G32" s="79">
        <f>129*1.2</f>
        <v>154.79999999999998</v>
      </c>
      <c r="H32" s="80">
        <v>45017</v>
      </c>
      <c r="I32" s="79">
        <f>129*1.2</f>
        <v>154.79999999999998</v>
      </c>
      <c r="J32" s="79">
        <f>129*1.2</f>
        <v>154.79999999999998</v>
      </c>
      <c r="K32" s="79">
        <f>52*1.2</f>
        <v>62.4</v>
      </c>
      <c r="L32" s="79"/>
      <c r="M32" s="79"/>
      <c r="N32" s="79"/>
      <c r="O32" s="79">
        <f>52*1.2</f>
        <v>62.4</v>
      </c>
      <c r="P32" s="79">
        <f>I32-K32</f>
        <v>92.399999999999977</v>
      </c>
      <c r="Q32" s="79"/>
      <c r="R32" s="79"/>
      <c r="S32" s="79">
        <f>P32</f>
        <v>92.399999999999977</v>
      </c>
      <c r="T32" s="79"/>
      <c r="U32" s="79"/>
      <c r="V32" s="79"/>
      <c r="W32" s="79"/>
      <c r="X32" s="79"/>
      <c r="Y32" s="79"/>
      <c r="Z32" s="79">
        <f>129*1.2</f>
        <v>154.79999999999998</v>
      </c>
      <c r="AA32" s="79"/>
      <c r="AB32" s="79"/>
      <c r="AC32" s="79">
        <f>52*1.2</f>
        <v>62.4</v>
      </c>
      <c r="AD32" s="79">
        <f>77*1.2</f>
        <v>92.399999999999991</v>
      </c>
      <c r="AE32" s="64"/>
      <c r="AF32" s="56"/>
      <c r="AG32" s="57"/>
      <c r="AJ32" s="56"/>
      <c r="AK32" s="56"/>
      <c r="AL32" s="56"/>
      <c r="AM32" s="56"/>
      <c r="AO32" s="59"/>
      <c r="AP32" s="59"/>
      <c r="AQ32" s="59"/>
      <c r="AR32" s="59"/>
      <c r="AS32" s="60"/>
      <c r="AT32" s="61"/>
      <c r="AU32" s="61"/>
    </row>
    <row r="33" spans="1:47" s="58" customFormat="1" ht="20.25" x14ac:dyDescent="0.3">
      <c r="A33" s="75" t="s">
        <v>76</v>
      </c>
      <c r="B33" s="63" t="s">
        <v>69</v>
      </c>
      <c r="C33" s="35"/>
      <c r="D33" s="42">
        <v>2024</v>
      </c>
      <c r="E33" s="43">
        <v>2025</v>
      </c>
      <c r="F33" s="79">
        <f>379.9*1.2</f>
        <v>455.87999999999994</v>
      </c>
      <c r="G33" s="79">
        <f>F33</f>
        <v>455.87999999999994</v>
      </c>
      <c r="H33" s="80">
        <v>45017</v>
      </c>
      <c r="I33" s="79">
        <f>G33</f>
        <v>455.87999999999994</v>
      </c>
      <c r="J33" s="79">
        <f>I33</f>
        <v>455.87999999999994</v>
      </c>
      <c r="K33" s="79">
        <f>116.4*1.2</f>
        <v>139.68</v>
      </c>
      <c r="L33" s="79"/>
      <c r="M33" s="79"/>
      <c r="N33" s="79"/>
      <c r="O33" s="79">
        <f>K33</f>
        <v>139.68</v>
      </c>
      <c r="P33" s="79">
        <f>S33</f>
        <v>316.2</v>
      </c>
      <c r="Q33" s="79"/>
      <c r="R33" s="79"/>
      <c r="S33" s="79">
        <f>263.5*1.2</f>
        <v>316.2</v>
      </c>
      <c r="T33" s="79"/>
      <c r="U33" s="79"/>
      <c r="V33" s="79"/>
      <c r="W33" s="79"/>
      <c r="X33" s="79"/>
      <c r="Y33" s="79"/>
      <c r="Z33" s="79">
        <f>F33</f>
        <v>455.87999999999994</v>
      </c>
      <c r="AA33" s="79"/>
      <c r="AB33" s="79"/>
      <c r="AC33" s="79">
        <f>S33</f>
        <v>316.2</v>
      </c>
      <c r="AD33" s="79">
        <f>O33</f>
        <v>139.68</v>
      </c>
      <c r="AE33" s="64"/>
      <c r="AF33" s="56"/>
      <c r="AG33" s="57"/>
      <c r="AJ33" s="56"/>
      <c r="AK33" s="56"/>
      <c r="AL33" s="56"/>
      <c r="AM33" s="56"/>
      <c r="AO33" s="59"/>
      <c r="AP33" s="59"/>
      <c r="AQ33" s="59"/>
      <c r="AR33" s="59"/>
      <c r="AS33" s="60"/>
      <c r="AT33" s="61"/>
      <c r="AU33" s="61"/>
    </row>
    <row r="34" spans="1:47" s="58" customFormat="1" ht="20.25" x14ac:dyDescent="0.3">
      <c r="A34" s="75" t="s">
        <v>77</v>
      </c>
      <c r="B34" s="63" t="s">
        <v>70</v>
      </c>
      <c r="C34" s="35" t="s">
        <v>71</v>
      </c>
      <c r="D34" s="42">
        <v>2024</v>
      </c>
      <c r="E34" s="43">
        <v>2026</v>
      </c>
      <c r="F34" s="81" t="s">
        <v>73</v>
      </c>
      <c r="G34" s="81" t="s">
        <v>73</v>
      </c>
      <c r="H34" s="81" t="s">
        <v>73</v>
      </c>
      <c r="I34" s="81">
        <f>O34+S34+X34</f>
        <v>391.32</v>
      </c>
      <c r="J34" s="81">
        <f>I34</f>
        <v>391.32</v>
      </c>
      <c r="K34" s="81">
        <f>124.5*1.2</f>
        <v>149.4</v>
      </c>
      <c r="L34" s="81"/>
      <c r="M34" s="81"/>
      <c r="N34" s="81"/>
      <c r="O34" s="81">
        <f>K34</f>
        <v>149.4</v>
      </c>
      <c r="P34" s="82">
        <f>94.2*1.2</f>
        <v>113.04</v>
      </c>
      <c r="Q34" s="82"/>
      <c r="R34" s="82"/>
      <c r="S34" s="82">
        <f>P34</f>
        <v>113.04</v>
      </c>
      <c r="T34" s="82"/>
      <c r="U34" s="82">
        <f>107.4*1.2</f>
        <v>128.88</v>
      </c>
      <c r="V34" s="82"/>
      <c r="W34" s="82"/>
      <c r="X34" s="82">
        <f>U34</f>
        <v>128.88</v>
      </c>
      <c r="Y34" s="81"/>
      <c r="Z34" s="81">
        <f>I34</f>
        <v>391.32</v>
      </c>
      <c r="AA34" s="81"/>
      <c r="AB34" s="81"/>
      <c r="AC34" s="81">
        <f>X34+S34</f>
        <v>241.92000000000002</v>
      </c>
      <c r="AD34" s="81">
        <f>K34</f>
        <v>149.4</v>
      </c>
      <c r="AE34" s="64"/>
      <c r="AF34" s="56"/>
      <c r="AG34" s="57"/>
      <c r="AJ34" s="56"/>
      <c r="AK34" s="56"/>
      <c r="AL34" s="56"/>
      <c r="AM34" s="56"/>
      <c r="AO34" s="59"/>
      <c r="AP34" s="59"/>
      <c r="AQ34" s="59"/>
      <c r="AR34" s="59"/>
      <c r="AS34" s="60"/>
      <c r="AT34" s="61"/>
      <c r="AU34" s="61"/>
    </row>
    <row r="35" spans="1:47" x14ac:dyDescent="0.25">
      <c r="P35" s="78"/>
      <c r="Q35" s="1"/>
      <c r="R35" s="1"/>
      <c r="T35" s="1"/>
      <c r="U35" s="1"/>
      <c r="V35" s="1"/>
      <c r="W35" s="1"/>
      <c r="Y35" s="1"/>
    </row>
    <row r="36" spans="1:47" x14ac:dyDescent="0.25">
      <c r="F36" s="10"/>
      <c r="G36" s="10"/>
      <c r="H36" s="2"/>
      <c r="I36" s="2"/>
      <c r="J36" s="2"/>
      <c r="K36" s="2"/>
      <c r="L36" s="2"/>
      <c r="M36" s="2"/>
      <c r="N36" s="2"/>
      <c r="O36" s="2"/>
      <c r="P36" s="21"/>
      <c r="Q36" s="2"/>
      <c r="R36" s="2"/>
      <c r="S36" s="2"/>
      <c r="T36" s="2"/>
      <c r="U36" s="2"/>
      <c r="V36" s="2"/>
      <c r="W36" s="2"/>
      <c r="X36" s="2"/>
      <c r="Y36" s="2"/>
      <c r="Z36" s="10"/>
      <c r="AA36" s="10"/>
      <c r="AB36" s="10"/>
      <c r="AC36" s="10"/>
      <c r="AD36" s="10"/>
    </row>
    <row r="37" spans="1:47" x14ac:dyDescent="0.25">
      <c r="J37" s="1"/>
      <c r="K37" s="1"/>
      <c r="L37" s="1"/>
      <c r="M37" s="1"/>
      <c r="O37" s="1"/>
    </row>
    <row r="38" spans="1:47" x14ac:dyDescent="0.25">
      <c r="J38" s="1"/>
      <c r="K38" s="1"/>
      <c r="L38" s="1"/>
      <c r="M38" s="1"/>
      <c r="O38" s="1"/>
    </row>
    <row r="39" spans="1:47" x14ac:dyDescent="0.25">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row>
    <row r="40" spans="1:47" x14ac:dyDescent="0.25">
      <c r="J40" s="1"/>
      <c r="K40" s="1"/>
      <c r="L40" s="1"/>
      <c r="M40" s="1"/>
      <c r="O40" s="1"/>
    </row>
    <row r="41" spans="1:47" x14ac:dyDescent="0.25">
      <c r="J41" s="1"/>
      <c r="K41" s="1"/>
      <c r="L41" s="1"/>
      <c r="M41" s="1"/>
      <c r="O41" s="1"/>
    </row>
    <row r="44" spans="1:47" x14ac:dyDescent="0.25">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row>
    <row r="46" spans="1:47" x14ac:dyDescent="0.25">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row>
    <row r="58" spans="4:32" ht="38.25" customHeight="1" x14ac:dyDescent="0.25"/>
    <row r="59" spans="4:32" s="13" customFormat="1" ht="30.75" x14ac:dyDescent="0.45">
      <c r="D59" s="14"/>
      <c r="F59" s="17"/>
      <c r="G59" s="17"/>
      <c r="H59" s="19"/>
      <c r="I59" s="19"/>
      <c r="J59" s="20"/>
      <c r="K59" s="20"/>
      <c r="L59" s="17"/>
      <c r="M59" s="17"/>
      <c r="N59" s="19"/>
      <c r="O59" s="17"/>
      <c r="P59" s="18"/>
      <c r="Q59" s="17"/>
      <c r="R59" s="17"/>
      <c r="S59" s="19"/>
      <c r="T59" s="17"/>
      <c r="U59" s="17"/>
      <c r="V59" s="17"/>
      <c r="W59" s="17"/>
      <c r="X59" s="19"/>
      <c r="Y59" s="17"/>
      <c r="Z59" s="17"/>
      <c r="AA59" s="17"/>
      <c r="AB59" s="17"/>
      <c r="AC59" s="17"/>
      <c r="AD59" s="17"/>
      <c r="AE59" s="14"/>
      <c r="AF59" s="14"/>
    </row>
    <row r="60" spans="4:32" s="13" customFormat="1" ht="30.75" x14ac:dyDescent="0.45">
      <c r="D60" s="14"/>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14"/>
      <c r="AF60" s="14"/>
    </row>
    <row r="61" spans="4:32" s="13" customFormat="1" ht="30.75" x14ac:dyDescent="0.45">
      <c r="D61" s="14"/>
      <c r="H61" s="15"/>
      <c r="I61" s="15"/>
      <c r="J61" s="16"/>
      <c r="K61" s="16"/>
      <c r="N61" s="15"/>
      <c r="P61" s="14"/>
      <c r="S61" s="15"/>
      <c r="X61" s="15"/>
      <c r="AE61" s="14"/>
      <c r="AF61" s="14"/>
    </row>
    <row r="75" spans="4:32" s="23" customFormat="1" ht="23.25" x14ac:dyDescent="0.35">
      <c r="D75" s="24"/>
      <c r="H75" s="25"/>
      <c r="I75" s="25"/>
      <c r="J75" s="26"/>
      <c r="K75" s="26"/>
      <c r="N75" s="25"/>
      <c r="P75" s="24"/>
      <c r="S75" s="25"/>
      <c r="X75" s="25"/>
      <c r="AE75" s="24"/>
      <c r="AF75" s="24"/>
    </row>
    <row r="76" spans="4:32" s="23" customFormat="1" ht="23.25" x14ac:dyDescent="0.35">
      <c r="AE76" s="24"/>
      <c r="AF76" s="24"/>
    </row>
  </sheetData>
  <mergeCells count="25">
    <mergeCell ref="A6:AD6"/>
    <mergeCell ref="Z1:AD1"/>
    <mergeCell ref="Z2:AD2"/>
    <mergeCell ref="Z3:AD3"/>
    <mergeCell ref="A4:AD4"/>
    <mergeCell ref="A5:AD5"/>
    <mergeCell ref="A14:A16"/>
    <mergeCell ref="B14:B16"/>
    <mergeCell ref="C14:C16"/>
    <mergeCell ref="D14:D16"/>
    <mergeCell ref="E14:E15"/>
    <mergeCell ref="A7:AD7"/>
    <mergeCell ref="A8:AD8"/>
    <mergeCell ref="A10:AD10"/>
    <mergeCell ref="A12:AD12"/>
    <mergeCell ref="A13:AD13"/>
    <mergeCell ref="F14:H14"/>
    <mergeCell ref="I14:I15"/>
    <mergeCell ref="J14:J15"/>
    <mergeCell ref="K14:AD14"/>
    <mergeCell ref="F15:H15"/>
    <mergeCell ref="K15:O15"/>
    <mergeCell ref="P15:T15"/>
    <mergeCell ref="U15:Y15"/>
    <mergeCell ref="Z15:AD15"/>
  </mergeCells>
  <printOptions horizontalCentered="1"/>
  <pageMargins left="0.70866141732283472" right="0.70866141732283472" top="0.74803149606299213" bottom="0.74803149606299213" header="0.31496062992125984" footer="0.31496062992125984"/>
  <pageSetup paperSize="8" scale="2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7"/>
  <sheetViews>
    <sheetView tabSelected="1" workbookViewId="0">
      <selection activeCell="F9" sqref="F9"/>
    </sheetView>
  </sheetViews>
  <sheetFormatPr defaultRowHeight="15.75" x14ac:dyDescent="0.25"/>
  <cols>
    <col min="2" max="2" width="77" customWidth="1"/>
  </cols>
  <sheetData>
    <row r="1" spans="1:10" ht="18.75" x14ac:dyDescent="0.25">
      <c r="A1" s="87"/>
      <c r="B1" s="86" t="s">
        <v>89</v>
      </c>
      <c r="C1" s="85"/>
      <c r="D1" s="85"/>
      <c r="E1" s="85"/>
      <c r="F1" s="85"/>
      <c r="G1" s="85"/>
      <c r="H1" s="85"/>
      <c r="I1" s="85"/>
    </row>
    <row r="2" spans="1:10" ht="18.75" x14ac:dyDescent="0.3">
      <c r="A2" s="87"/>
      <c r="B2" s="53" t="s">
        <v>80</v>
      </c>
      <c r="C2" s="85"/>
      <c r="D2" s="85"/>
      <c r="E2" s="85"/>
      <c r="F2" s="85"/>
      <c r="G2" s="85"/>
      <c r="H2" s="85"/>
      <c r="I2" s="85"/>
    </row>
    <row r="3" spans="1:10" ht="18.75" x14ac:dyDescent="0.3">
      <c r="A3" s="87"/>
      <c r="B3" s="53" t="s">
        <v>88</v>
      </c>
      <c r="C3" s="85"/>
      <c r="D3" s="85"/>
      <c r="E3" s="85"/>
      <c r="F3" s="85"/>
      <c r="G3" s="85"/>
      <c r="H3" s="85"/>
      <c r="I3" s="85"/>
    </row>
    <row r="4" spans="1:10" ht="18.75" x14ac:dyDescent="0.3">
      <c r="A4" s="87"/>
      <c r="B4" s="53"/>
      <c r="C4" s="85"/>
      <c r="D4" s="85"/>
      <c r="E4" s="85"/>
      <c r="F4" s="85"/>
      <c r="G4" s="85"/>
      <c r="H4" s="85"/>
      <c r="I4" s="85"/>
    </row>
    <row r="5" spans="1:10" ht="171" customHeight="1" x14ac:dyDescent="0.3">
      <c r="A5" s="117" t="s">
        <v>90</v>
      </c>
      <c r="B5" s="117"/>
      <c r="C5" s="88"/>
      <c r="D5" s="88"/>
      <c r="E5" s="88"/>
      <c r="F5" s="88"/>
      <c r="G5" s="88"/>
      <c r="H5" s="88"/>
      <c r="I5" s="88"/>
      <c r="J5" s="88"/>
    </row>
    <row r="6" spans="1:10" ht="20.25" customHeight="1" x14ac:dyDescent="0.3">
      <c r="A6" s="89"/>
      <c r="B6" s="89"/>
      <c r="C6" s="88"/>
      <c r="D6" s="88"/>
      <c r="E6" s="88"/>
      <c r="F6" s="88"/>
      <c r="G6" s="88"/>
      <c r="H6" s="88"/>
      <c r="I6" s="88"/>
      <c r="J6" s="88"/>
    </row>
    <row r="7" spans="1:10" ht="18.75" x14ac:dyDescent="0.3">
      <c r="A7" s="108" t="s">
        <v>92</v>
      </c>
      <c r="B7" s="108"/>
      <c r="C7" s="89"/>
      <c r="D7" s="89"/>
      <c r="E7" s="89"/>
      <c r="F7" s="85"/>
      <c r="G7" s="85"/>
      <c r="H7" s="85"/>
      <c r="I7" s="85"/>
      <c r="J7" s="85"/>
    </row>
    <row r="8" spans="1:10" ht="16.5" thickBot="1" x14ac:dyDescent="0.3"/>
    <row r="9" spans="1:10" ht="69" customHeight="1" thickBot="1" x14ac:dyDescent="0.3">
      <c r="A9" s="90" t="s">
        <v>65</v>
      </c>
      <c r="B9" s="91" t="s">
        <v>91</v>
      </c>
    </row>
    <row r="10" spans="1:10" x14ac:dyDescent="0.25">
      <c r="A10" s="92">
        <v>1</v>
      </c>
      <c r="B10" s="92">
        <v>2</v>
      </c>
    </row>
    <row r="11" spans="1:10" x14ac:dyDescent="0.25">
      <c r="A11" s="92">
        <v>1</v>
      </c>
      <c r="B11" s="92" t="s">
        <v>24</v>
      </c>
    </row>
    <row r="12" spans="1:10" x14ac:dyDescent="0.25">
      <c r="A12" s="92"/>
      <c r="B12" s="92"/>
    </row>
    <row r="13" spans="1:10" x14ac:dyDescent="0.25">
      <c r="A13" s="92"/>
      <c r="B13" s="92"/>
    </row>
    <row r="14" spans="1:10" x14ac:dyDescent="0.25">
      <c r="A14" s="92"/>
      <c r="B14" s="92"/>
    </row>
    <row r="15" spans="1:10" x14ac:dyDescent="0.25">
      <c r="A15" s="93"/>
      <c r="B15" s="84"/>
    </row>
    <row r="16" spans="1:10" x14ac:dyDescent="0.25">
      <c r="A16" s="93"/>
      <c r="B16" s="94"/>
    </row>
    <row r="17" spans="2:2" x14ac:dyDescent="0.25">
      <c r="B17" s="95"/>
    </row>
  </sheetData>
  <mergeCells count="2">
    <mergeCell ref="A5:B5"/>
    <mergeCell ref="A7:B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1.План финансирования 2024- (2</vt:lpstr>
      <vt:lpstr>19</vt:lpstr>
      <vt:lpstr>'1.План финансирования 2024- (2'!Заголовки_для_печати</vt:lpstr>
      <vt:lpstr>'1.План финансирования 2024-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Каландинская Дина Юрьевна</dc:creator>
  <cp:lastModifiedBy>Маврин Дмитрий Викторович</cp:lastModifiedBy>
  <cp:lastPrinted>2024-02-12T13:43:14Z</cp:lastPrinted>
  <dcterms:created xsi:type="dcterms:W3CDTF">2016-12-28T10:54:44Z</dcterms:created>
  <dcterms:modified xsi:type="dcterms:W3CDTF">2026-03-26T13:56:15Z</dcterms:modified>
</cp:coreProperties>
</file>